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120" yWindow="75" windowWidth="15255" windowHeight="7935"/>
  </bookViews>
  <sheets>
    <sheet name="FEBRERO2013" sheetId="1" r:id="rId1"/>
    <sheet name="MARZO2013" sheetId="2" r:id="rId2"/>
    <sheet name="ABRIL.2013" sheetId="3" r:id="rId3"/>
    <sheet name="mayo2013" sheetId="4" r:id="rId4"/>
    <sheet name="junio" sheetId="5" r:id="rId5"/>
    <sheet name="agosto" sheetId="6" r:id="rId6"/>
    <sheet name="SEPTIEMBRE 2013" sheetId="7" r:id="rId7"/>
    <sheet name="OCTUBRE2013" sheetId="8" r:id="rId8"/>
    <sheet name="NOVIEMBRE 2013" sheetId="9" r:id="rId9"/>
    <sheet name="diciembre2013" sheetId="10" r:id="rId10"/>
    <sheet name="ENERO2014" sheetId="11" r:id="rId11"/>
    <sheet name="FEBRERO2014" sheetId="12" r:id="rId12"/>
    <sheet name="MARZO 2014" sheetId="13" r:id="rId13"/>
    <sheet name="ABRIL2014" sheetId="14" r:id="rId14"/>
    <sheet name="MAYO2014" sheetId="15" r:id="rId15"/>
    <sheet name="JUNIO2014" sheetId="16" r:id="rId16"/>
    <sheet name="JULIO2014" sheetId="17" r:id="rId17"/>
  </sheets>
  <definedNames>
    <definedName name="_xlnm._FilterDatabase" localSheetId="10" hidden="1">ENERO2014!$A$1:$M$32</definedName>
  </definedNames>
  <calcPr calcId="152511"/>
</workbook>
</file>

<file path=xl/calcChain.xml><?xml version="1.0" encoding="utf-8"?>
<calcChain xmlns="http://schemas.openxmlformats.org/spreadsheetml/2006/main">
  <c r="L3" i="16" l="1"/>
  <c r="L4" i="16" s="1"/>
  <c r="L5" i="16" s="1"/>
  <c r="L13" i="15"/>
  <c r="L14" i="15" s="1"/>
  <c r="L15" i="15" s="1"/>
  <c r="L16" i="15" s="1"/>
  <c r="L17" i="15" s="1"/>
  <c r="L18" i="15" s="1"/>
  <c r="L19" i="15" s="1"/>
  <c r="L20" i="15" s="1"/>
  <c r="L21" i="15" s="1"/>
  <c r="L12" i="15"/>
  <c r="L4" i="14"/>
  <c r="L5" i="14" s="1"/>
  <c r="L6" i="14" s="1"/>
  <c r="L7" i="14" s="1"/>
  <c r="L8" i="14" s="1"/>
  <c r="L9" i="14" s="1"/>
  <c r="L10" i="14" s="1"/>
  <c r="L3" i="14"/>
  <c r="L3" i="13"/>
  <c r="L4" i="13" s="1"/>
  <c r="L5" i="13" s="1"/>
  <c r="L6" i="13" s="1"/>
  <c r="L7" i="13" s="1"/>
  <c r="L8" i="13" s="1"/>
  <c r="L9" i="13" s="1"/>
  <c r="L10" i="13" s="1"/>
  <c r="L11" i="13" s="1"/>
  <c r="L3" i="12"/>
  <c r="L4" i="12" s="1"/>
  <c r="L5" i="12" s="1"/>
  <c r="L6" i="12" s="1"/>
  <c r="L7" i="12" s="1"/>
  <c r="L8" i="12" s="1"/>
  <c r="L9" i="12" s="1"/>
  <c r="L10" i="12" s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L3" i="11"/>
  <c r="L4" i="11" s="1"/>
  <c r="L5" i="11" s="1"/>
  <c r="L6" i="11" s="1"/>
  <c r="L7" i="11" s="1"/>
  <c r="L8" i="11" s="1"/>
  <c r="L9" i="11" s="1"/>
  <c r="L10" i="11" s="1"/>
  <c r="L11" i="11" s="1"/>
  <c r="L12" i="11" s="1"/>
  <c r="L13" i="11" s="1"/>
  <c r="L14" i="11" s="1"/>
  <c r="L15" i="11" s="1"/>
  <c r="L16" i="11" s="1"/>
  <c r="L17" i="11" s="1"/>
  <c r="L18" i="11" s="1"/>
  <c r="L19" i="11" s="1"/>
  <c r="L20" i="11" s="1"/>
  <c r="L21" i="11" s="1"/>
  <c r="L22" i="11" s="1"/>
  <c r="L23" i="11" s="1"/>
  <c r="L24" i="11" s="1"/>
  <c r="L25" i="11" s="1"/>
  <c r="L26" i="11" s="1"/>
  <c r="L27" i="11" s="1"/>
  <c r="L28" i="11" s="1"/>
  <c r="L29" i="11" s="1"/>
  <c r="L30" i="11" s="1"/>
  <c r="L31" i="11" s="1"/>
  <c r="L32" i="11" s="1"/>
  <c r="L22" i="10"/>
  <c r="L23" i="10" s="1"/>
  <c r="L24" i="10" s="1"/>
  <c r="L25" i="10" s="1"/>
  <c r="L3" i="10"/>
  <c r="L4" i="10" s="1"/>
  <c r="L5" i="10" s="1"/>
  <c r="L6" i="10" s="1"/>
  <c r="L7" i="10" s="1"/>
  <c r="L8" i="10" s="1"/>
  <c r="L9" i="10" s="1"/>
  <c r="L10" i="10" s="1"/>
  <c r="L11" i="10" s="1"/>
  <c r="L12" i="10" s="1"/>
  <c r="L13" i="10" s="1"/>
  <c r="L14" i="10" s="1"/>
  <c r="L15" i="10" s="1"/>
  <c r="L16" i="10" s="1"/>
  <c r="L17" i="10" s="1"/>
  <c r="L18" i="10" s="1"/>
  <c r="L19" i="10" s="1"/>
  <c r="L20" i="10" s="1"/>
  <c r="L21" i="10" s="1"/>
  <c r="L3" i="9"/>
  <c r="L4" i="9" s="1"/>
  <c r="L5" i="9" s="1"/>
  <c r="L6" i="9" s="1"/>
  <c r="L7" i="9" s="1"/>
  <c r="L8" i="9" s="1"/>
  <c r="L9" i="9" s="1"/>
  <c r="L10" i="9" s="1"/>
  <c r="L11" i="9" s="1"/>
  <c r="L12" i="9" s="1"/>
  <c r="L13" i="9" s="1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3" i="8"/>
  <c r="L4" i="8" s="1"/>
  <c r="L5" i="8" s="1"/>
  <c r="L6" i="8" s="1"/>
  <c r="L7" i="8" s="1"/>
  <c r="L8" i="8" s="1"/>
  <c r="L9" i="8" s="1"/>
  <c r="L10" i="8" s="1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3" i="7"/>
  <c r="L4" i="7" s="1"/>
  <c r="L5" i="7" s="1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2" i="6" l="1"/>
  <c r="L3" i="6"/>
  <c r="L4" i="6" s="1"/>
  <c r="L5" i="6" s="1"/>
  <c r="L6" i="6" s="1"/>
  <c r="L7" i="6" s="1"/>
  <c r="L32" i="5"/>
  <c r="L33" i="5" s="1"/>
  <c r="L34" i="5" s="1"/>
  <c r="L35" i="5" s="1"/>
  <c r="L36" i="5" s="1"/>
  <c r="L37" i="5" s="1"/>
  <c r="L38" i="5" s="1"/>
  <c r="L39" i="5" s="1"/>
  <c r="L40" i="5" s="1"/>
  <c r="L3" i="5"/>
  <c r="L4" i="5" s="1"/>
  <c r="L5" i="5" s="1"/>
  <c r="L6" i="5" s="1"/>
  <c r="L7" i="5" s="1"/>
  <c r="L8" i="5" s="1"/>
  <c r="L9" i="5" s="1"/>
  <c r="L10" i="5" s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0" i="4"/>
  <c r="L21" i="4" s="1"/>
  <c r="L22" i="4" s="1"/>
  <c r="L23" i="4" s="1"/>
  <c r="L24" i="4" s="1"/>
  <c r="L5" i="4"/>
  <c r="L6" i="4" s="1"/>
  <c r="L7" i="4" s="1"/>
  <c r="L8" i="4" s="1"/>
  <c r="L9" i="4" s="1"/>
  <c r="L10" i="4" s="1"/>
  <c r="L11" i="4" s="1"/>
  <c r="L12" i="4" s="1"/>
  <c r="L13" i="4" s="1"/>
  <c r="L14" i="4" s="1"/>
  <c r="L15" i="4" s="1"/>
  <c r="L3" i="4"/>
  <c r="L4" i="4" s="1"/>
  <c r="L11" i="3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" i="3"/>
  <c r="L4" i="3" s="1"/>
  <c r="L5" i="3" s="1"/>
  <c r="L6" i="3" s="1"/>
  <c r="L7" i="3" s="1"/>
  <c r="L3" i="2"/>
  <c r="L4" i="2" s="1"/>
  <c r="L5" i="2" s="1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3" i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</calcChain>
</file>

<file path=xl/sharedStrings.xml><?xml version="1.0" encoding="utf-8"?>
<sst xmlns="http://schemas.openxmlformats.org/spreadsheetml/2006/main" count="1944" uniqueCount="150">
  <si>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</si>
  <si>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</si>
  <si>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</si>
  <si>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</si>
  <si>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</si>
  <si>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</si>
  <si>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</si>
  <si>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</si>
  <si>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</si>
  <si>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</si>
  <si>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TONELADAS</t>
  </si>
  <si>
    <t>TOTAL TON.</t>
  </si>
  <si>
    <t>N°FOSA</t>
  </si>
  <si>
    <t>ACUAPLUS</t>
  </si>
  <si>
    <t>CDZD45</t>
  </si>
  <si>
    <t>A.CUYUL</t>
  </si>
  <si>
    <t>LOS GLACIARES</t>
  </si>
  <si>
    <t>LODO</t>
  </si>
  <si>
    <t>UW2627</t>
  </si>
  <si>
    <t>E.CARES</t>
  </si>
  <si>
    <t>LA PORTADA</t>
  </si>
  <si>
    <t>M3</t>
  </si>
  <si>
    <t>TOTAL M3.</t>
  </si>
  <si>
    <t>CULTIVOS MARINOS</t>
  </si>
  <si>
    <t>182.62 ton x  11000 =2.008.820</t>
  </si>
  <si>
    <t>17 m3 x 11000= 187.000</t>
  </si>
  <si>
    <t xml:space="preserve">NETO: 2.195.820 </t>
  </si>
  <si>
    <t>IVA   :     417.205</t>
  </si>
  <si>
    <t>TOTAL: 2.613.025</t>
  </si>
  <si>
    <t>LOS GLACIARES-PANITAO</t>
  </si>
  <si>
    <t>WR9162</t>
  </si>
  <si>
    <t>O.QUIÑUHUIL</t>
  </si>
  <si>
    <t>SALMONOIL</t>
  </si>
  <si>
    <t>531.6 ton x  11000 = 5.847.600</t>
  </si>
  <si>
    <t xml:space="preserve">NETO: 5.847.600 </t>
  </si>
  <si>
    <t>IVA   :     1.111.044</t>
  </si>
  <si>
    <t>TOTAL: 6.958.644</t>
  </si>
  <si>
    <t>SURPROCESO</t>
  </si>
  <si>
    <t>WR9161</t>
  </si>
  <si>
    <t>O.QUIÑIMIL</t>
  </si>
  <si>
    <t>90 m3 x 11000= 990.000</t>
  </si>
  <si>
    <t>COMSUR</t>
  </si>
  <si>
    <t>MAINSTREAM</t>
  </si>
  <si>
    <t>327,43 ton x  11000 =3.730.100</t>
  </si>
  <si>
    <t>NETO:4.591.730</t>
  </si>
  <si>
    <t>IVA   :     872.428</t>
  </si>
  <si>
    <t>TOTAL: 5.464.158</t>
  </si>
  <si>
    <t>COMSUR .LTDA</t>
  </si>
  <si>
    <t>REDES CHACAO</t>
  </si>
  <si>
    <t>SALMON MAULLIN</t>
  </si>
  <si>
    <t>JJ3443</t>
  </si>
  <si>
    <t>AGUAS CLARAS</t>
  </si>
  <si>
    <t>298926-298927</t>
  </si>
  <si>
    <t>190,88 ton x  11000 =2.099.680</t>
  </si>
  <si>
    <t>124 m3 x 11000= 1.364.000</t>
  </si>
  <si>
    <t>NETO:3.463.680</t>
  </si>
  <si>
    <t>IVA   :     658.099</t>
  </si>
  <si>
    <t>TOTAL: 4.121.779</t>
  </si>
  <si>
    <t>DANISCO CHILE</t>
  </si>
  <si>
    <t>SALMONES MAULLIN</t>
  </si>
  <si>
    <t>FIORDO AUSTRAL</t>
  </si>
  <si>
    <t>AUSTRALIS MAR</t>
  </si>
  <si>
    <t>360,2 ton x  11000 =3.962.200</t>
  </si>
  <si>
    <t>252 m3 x 11000= 2.772.000</t>
  </si>
  <si>
    <t>NETO:6.734.200</t>
  </si>
  <si>
    <t>IVA   :     1.279.498</t>
  </si>
  <si>
    <t>TOTAL: 8.013.698</t>
  </si>
  <si>
    <t>25661-25663</t>
  </si>
  <si>
    <t>SURPROPSESO</t>
  </si>
  <si>
    <t>20,06 ton x  18.000 = 361.080</t>
  </si>
  <si>
    <t xml:space="preserve"> 140m3 x 18000= 2.520.000</t>
  </si>
  <si>
    <t>NETO: 2.881.080</t>
  </si>
  <si>
    <t>IVA   :     547.405</t>
  </si>
  <si>
    <t>TOTAL: 3.428.485</t>
  </si>
  <si>
    <t>PRIMAR</t>
  </si>
  <si>
    <t>273,3x  18000 = 4.919.400</t>
  </si>
  <si>
    <t>NETO: 4.919.400</t>
  </si>
  <si>
    <t>IVA   :     934.686</t>
  </si>
  <si>
    <t>TOTAL: 5.854.085</t>
  </si>
  <si>
    <t>M.JARA</t>
  </si>
  <si>
    <t>SERVICIO Y MANUFACTURAS ACUAPLUS</t>
  </si>
  <si>
    <t>384,31x  18000 = 6.917.580</t>
  </si>
  <si>
    <t>NETO: 6.917.580</t>
  </si>
  <si>
    <t>IVA   :     1.314.340</t>
  </si>
  <si>
    <t>TOTAL: 8.231.920</t>
  </si>
  <si>
    <t xml:space="preserve">AUSTRALIS MAR </t>
  </si>
  <si>
    <t xml:space="preserve">399,89x  18000 = </t>
  </si>
  <si>
    <t>NETO: 7.198.020</t>
  </si>
  <si>
    <t>IVA   :     1.367.623</t>
  </si>
  <si>
    <t>TOTAL: 8.565.643</t>
  </si>
  <si>
    <t>AUTAFOOD</t>
  </si>
  <si>
    <t>SERV.MANUFACTURAS ACUAPLUS</t>
  </si>
  <si>
    <t>PISCICULTURA LAS QUEMAS</t>
  </si>
  <si>
    <t xml:space="preserve">AUSTRALIS MAR    </t>
  </si>
  <si>
    <t>4238-4239</t>
  </si>
  <si>
    <t>GCFS68</t>
  </si>
  <si>
    <t>SIN GUIA</t>
  </si>
  <si>
    <t>X</t>
  </si>
  <si>
    <t>NO TRAJERON GUIAS</t>
  </si>
  <si>
    <t>ENVIARME LA GUIA</t>
  </si>
  <si>
    <t xml:space="preserve">413.55x  18000 = </t>
  </si>
  <si>
    <t>IVA   :     1.414.341</t>
  </si>
  <si>
    <t>TOTAL: 8.858.241</t>
  </si>
  <si>
    <t>NETO: 7.443.900</t>
  </si>
  <si>
    <t>SALMONES CAILIN</t>
  </si>
  <si>
    <t>G.ARANDO</t>
  </si>
  <si>
    <t>PROSESADORA</t>
  </si>
  <si>
    <t>SERVICIOS Y MANUFACTURAS</t>
  </si>
  <si>
    <t>ANTARFOOD</t>
  </si>
  <si>
    <t xml:space="preserve">527,46x  18000 = </t>
  </si>
  <si>
    <t>NETO: 9.494.280</t>
  </si>
  <si>
    <t>IVA   :     1.808.913</t>
  </si>
  <si>
    <t>TOTAL: 11.298.193</t>
  </si>
  <si>
    <t>0.QUIÑIMIL</t>
  </si>
  <si>
    <t>O.QUIÑIML</t>
  </si>
  <si>
    <t>CDRD45</t>
  </si>
  <si>
    <t>MANUFACTURAS ACUAPLUS</t>
  </si>
  <si>
    <t xml:space="preserve">361x  18000 = </t>
  </si>
  <si>
    <t>NETO: 6.498.900</t>
  </si>
  <si>
    <t>IVA   :     1.234.791</t>
  </si>
  <si>
    <t>TOTAL: 7.733.691</t>
  </si>
  <si>
    <t>LODOS</t>
  </si>
  <si>
    <t>GCFS-68</t>
  </si>
  <si>
    <t>SALMONES CAMANCHACAS</t>
  </si>
  <si>
    <t>NETO: 3.546.000</t>
  </si>
  <si>
    <t>IVA   :     673.740</t>
  </si>
  <si>
    <t>TOTAL: 4.219.740</t>
  </si>
  <si>
    <t>SER.MANUFACTURAS ACUAPLUS</t>
  </si>
  <si>
    <t>PROSESADORA HUEÑOCOIHUE</t>
  </si>
  <si>
    <t>J.MATAMALA</t>
  </si>
  <si>
    <t xml:space="preserve">197x  18000 = </t>
  </si>
  <si>
    <t xml:space="preserve">179x  18000 = </t>
  </si>
  <si>
    <t>NETO: 3.222.000</t>
  </si>
  <si>
    <t>IVA   :     612.180</t>
  </si>
  <si>
    <t>TOTAL: 3.834.180</t>
  </si>
  <si>
    <t>PACIFIC STAR</t>
  </si>
  <si>
    <t xml:space="preserve">198.97 x  18000 = </t>
  </si>
  <si>
    <t>IVA   :    680.477</t>
  </si>
  <si>
    <t>NETO: 3.581.460</t>
  </si>
  <si>
    <t>TOTAL: 4.261.937</t>
  </si>
  <si>
    <t>SALMONES CAMANCHACA</t>
  </si>
  <si>
    <t xml:space="preserve">70 x  18000 = </t>
  </si>
  <si>
    <t>NETO: 1.260.000</t>
  </si>
  <si>
    <t>IVA   :    239.400</t>
  </si>
  <si>
    <t>TOTAL: 1.499.400</t>
  </si>
  <si>
    <t>SERV.Y MANUFACTURAS ACUAPLUS</t>
  </si>
  <si>
    <t xml:space="preserve">7 x  18000 = </t>
  </si>
  <si>
    <t>NETO: 126.000</t>
  </si>
  <si>
    <t>IVA   :    23.940</t>
  </si>
  <si>
    <t>TOTAL: 149.940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</si>
</sst>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/>
    <xf numFmtId="16" fontId="0" fillId="3" borderId="1" xfId="0" applyNumberFormat="1" applyFont="1" applyFill="1" applyBorder="1"/>
    <xf numFmtId="0" fontId="0" fillId="3" borderId="1" xfId="0" applyFill="1" applyBorder="1"/>
    <xf numFmtId="0" fontId="2" fillId="4" borderId="0" xfId="0" applyFont="1" applyFill="1"/>
    <xf numFmtId="0" fontId="0" fillId="3" borderId="1" xfId="0" applyFill="1" applyBorder="1" applyAlignment="1">
      <alignment horizontal="center"/>
    </xf>
    <xf numFmtId="0" fontId="2" fillId="4" borderId="2" xfId="0" applyFont="1" applyFill="1" applyBorder="1"/>
    <xf numFmtId="0" fontId="2" fillId="4" borderId="3" xfId="0" applyFont="1" applyFill="1" applyBorder="1"/>
    <xf numFmtId="0" fontId="0" fillId="4" borderId="4" xfId="0" applyFill="1" applyBorder="1"/>
    <xf numFmtId="0" fontId="2" fillId="4" borderId="5" xfId="0" applyFont="1" applyFill="1" applyBorder="1"/>
    <xf numFmtId="0" fontId="2" fillId="4" borderId="0" xfId="0" applyFont="1" applyFill="1" applyBorder="1"/>
    <xf numFmtId="0" fontId="0" fillId="4" borderId="6" xfId="0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0" fillId="4" borderId="9" xfId="0" applyFill="1" applyBorder="1"/>
    <xf numFmtId="16" fontId="0" fillId="3" borderId="1" xfId="0" applyNumberFormat="1" applyFill="1" applyBorder="1"/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4" xfId="0" applyFont="1" applyFill="1" applyBorder="1"/>
    <xf numFmtId="0" fontId="2" fillId="4" borderId="6" xfId="0" applyFont="1" applyFill="1" applyBorder="1"/>
    <xf numFmtId="0" fontId="2" fillId="4" borderId="9" xfId="0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0" fillId="5" borderId="1" xfId="0" applyFont="1" applyFill="1" applyBorder="1"/>
    <xf numFmtId="16" fontId="0" fillId="5" borderId="1" xfId="0" applyNumberFormat="1" applyFont="1" applyFill="1" applyBorder="1"/>
    <xf numFmtId="0" fontId="0" fillId="5" borderId="1" xfId="0" applyFill="1" applyBorder="1"/>
    <xf numFmtId="0" fontId="0" fillId="5" borderId="0" xfId="0" applyFill="1"/>
    <xf numFmtId="0" fontId="3" fillId="3" borderId="1" xfId="0" applyFont="1" applyFill="1" applyBorder="1"/>
    <xf numFmtId="0" fontId="0" fillId="3" borderId="10" xfId="0" applyFont="1" applyFill="1" applyBorder="1"/>
    <xf numFmtId="0" fontId="0" fillId="3" borderId="10" xfId="0" applyFont="1" applyFill="1" applyBorder="1" applyAlignment="1">
      <alignment horizontal="center"/>
    </xf>
    <xf numFmtId="16" fontId="0" fillId="3" borderId="0" xfId="0" applyNumberFormat="1" applyFill="1"/>
    <xf numFmtId="0" fontId="0" fillId="6" borderId="1" xfId="0" applyFill="1" applyBorder="1"/>
    <xf numFmtId="16" fontId="0" fillId="6" borderId="1" xfId="0" applyNumberFormat="1" applyFill="1" applyBorder="1"/>
    <xf numFmtId="20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="90" zoomScaleNormal="90" workbookViewId="0">
      <selection activeCell="G11" sqref="G11"/>
    </sheetView>
  </sheetViews>
  <sheetFormatPr baseColWidth="10" defaultRowHeight="15" x14ac:dyDescent="0.25"/>
  <cols>
    <col min="9" max="9" width="14.85546875" customWidth="1"/>
    <col min="10" max="10" width="15.42578125" customWidth="1"/>
  </cols>
  <sheetData>
    <row r="1" spans="1:13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</row>
    <row r="2" spans="1:13" x14ac:dyDescent="0.25">
      <c r="A2" s="26">
        <v>9044</v>
      </c>
      <c r="B2" s="27">
        <v>41317</v>
      </c>
      <c r="C2" s="26">
        <v>16166</v>
      </c>
      <c r="D2" s="26">
        <v>1530</v>
      </c>
      <c r="E2" s="26">
        <v>1600</v>
      </c>
      <c r="F2" s="28" t="s">
        <v>13</v>
      </c>
      <c r="G2" s="28" t="s">
        <v>14</v>
      </c>
      <c r="H2" s="28" t="s">
        <v>15</v>
      </c>
      <c r="I2" s="28" t="s">
        <v>16</v>
      </c>
      <c r="J2" s="28" t="s">
        <v>17</v>
      </c>
      <c r="K2" s="26">
        <v>14.52</v>
      </c>
      <c r="L2" s="26">
        <v>14.52</v>
      </c>
      <c r="M2" s="26">
        <v>34</v>
      </c>
    </row>
    <row r="3" spans="1:13" x14ac:dyDescent="0.25">
      <c r="A3" s="26">
        <v>9055</v>
      </c>
      <c r="B3" s="27">
        <v>41318</v>
      </c>
      <c r="C3" s="26">
        <v>16167</v>
      </c>
      <c r="D3" s="26">
        <v>1900</v>
      </c>
      <c r="E3" s="26">
        <v>1920</v>
      </c>
      <c r="F3" s="28" t="s">
        <v>13</v>
      </c>
      <c r="G3" s="28" t="s">
        <v>14</v>
      </c>
      <c r="H3" s="28" t="s">
        <v>15</v>
      </c>
      <c r="I3" s="28" t="s">
        <v>16</v>
      </c>
      <c r="J3" s="28" t="s">
        <v>17</v>
      </c>
      <c r="K3" s="26">
        <v>13.4</v>
      </c>
      <c r="L3" s="26">
        <f>SUM(L2+K3)</f>
        <v>27.92</v>
      </c>
      <c r="M3" s="26">
        <v>34</v>
      </c>
    </row>
    <row r="4" spans="1:13" x14ac:dyDescent="0.25">
      <c r="A4" s="26">
        <v>9077</v>
      </c>
      <c r="B4" s="27">
        <v>41319</v>
      </c>
      <c r="C4" s="26">
        <v>16170</v>
      </c>
      <c r="D4" s="26">
        <v>1900</v>
      </c>
      <c r="E4" s="26">
        <v>1940</v>
      </c>
      <c r="F4" s="28" t="s">
        <v>13</v>
      </c>
      <c r="G4" s="28" t="s">
        <v>14</v>
      </c>
      <c r="H4" s="28" t="s">
        <v>15</v>
      </c>
      <c r="I4" s="28" t="s">
        <v>16</v>
      </c>
      <c r="J4" s="28" t="s">
        <v>17</v>
      </c>
      <c r="K4" s="26">
        <v>13</v>
      </c>
      <c r="L4" s="26">
        <f t="shared" ref="L4:L15" si="0">SUM(L3+K4)</f>
        <v>40.92</v>
      </c>
      <c r="M4" s="26">
        <v>34</v>
      </c>
    </row>
    <row r="5" spans="1:13" x14ac:dyDescent="0.25">
      <c r="A5" s="26">
        <v>9078</v>
      </c>
      <c r="B5" s="27">
        <v>41320</v>
      </c>
      <c r="C5" s="26">
        <v>16172</v>
      </c>
      <c r="D5" s="26">
        <v>1900</v>
      </c>
      <c r="E5" s="26">
        <v>1930</v>
      </c>
      <c r="F5" s="28" t="s">
        <v>13</v>
      </c>
      <c r="G5" s="28" t="s">
        <v>14</v>
      </c>
      <c r="H5" s="28" t="s">
        <v>15</v>
      </c>
      <c r="I5" s="28" t="s">
        <v>16</v>
      </c>
      <c r="J5" s="28" t="s">
        <v>17</v>
      </c>
      <c r="K5" s="26">
        <v>13</v>
      </c>
      <c r="L5" s="26">
        <f t="shared" si="0"/>
        <v>53.92</v>
      </c>
      <c r="M5" s="26">
        <v>34</v>
      </c>
    </row>
    <row r="6" spans="1:13" x14ac:dyDescent="0.25">
      <c r="A6" s="26">
        <v>9095</v>
      </c>
      <c r="B6" s="27">
        <v>41321</v>
      </c>
      <c r="C6" s="26">
        <v>10173</v>
      </c>
      <c r="D6" s="26">
        <v>1830</v>
      </c>
      <c r="E6" s="26">
        <v>1850</v>
      </c>
      <c r="F6" s="28" t="s">
        <v>13</v>
      </c>
      <c r="G6" s="28" t="s">
        <v>18</v>
      </c>
      <c r="H6" s="28" t="s">
        <v>19</v>
      </c>
      <c r="I6" s="28" t="s">
        <v>16</v>
      </c>
      <c r="J6" s="28" t="s">
        <v>17</v>
      </c>
      <c r="K6" s="26">
        <v>12.66</v>
      </c>
      <c r="L6" s="26">
        <f t="shared" si="0"/>
        <v>66.58</v>
      </c>
      <c r="M6" s="26">
        <v>34</v>
      </c>
    </row>
    <row r="7" spans="1:13" x14ac:dyDescent="0.25">
      <c r="A7" s="26">
        <v>9099</v>
      </c>
      <c r="B7" s="27">
        <v>41323</v>
      </c>
      <c r="C7" s="26">
        <v>16175</v>
      </c>
      <c r="D7" s="26">
        <v>1920</v>
      </c>
      <c r="E7" s="26">
        <v>1940</v>
      </c>
      <c r="F7" s="28" t="s">
        <v>13</v>
      </c>
      <c r="G7" s="28" t="s">
        <v>18</v>
      </c>
      <c r="H7" s="28" t="s">
        <v>19</v>
      </c>
      <c r="I7" s="28" t="s">
        <v>16</v>
      </c>
      <c r="J7" s="28" t="s">
        <v>17</v>
      </c>
      <c r="K7" s="26">
        <v>14</v>
      </c>
      <c r="L7" s="26">
        <f t="shared" si="0"/>
        <v>80.58</v>
      </c>
      <c r="M7" s="26">
        <v>34</v>
      </c>
    </row>
    <row r="8" spans="1:13" x14ac:dyDescent="0.25">
      <c r="A8" s="26">
        <v>9100</v>
      </c>
      <c r="B8" s="27">
        <v>41326</v>
      </c>
      <c r="C8" s="26">
        <v>30104</v>
      </c>
      <c r="D8" s="26">
        <v>800</v>
      </c>
      <c r="E8" s="26">
        <v>815</v>
      </c>
      <c r="F8" s="28" t="s">
        <v>13</v>
      </c>
      <c r="G8" s="28" t="s">
        <v>14</v>
      </c>
      <c r="H8" s="28" t="s">
        <v>15</v>
      </c>
      <c r="I8" s="28" t="s">
        <v>20</v>
      </c>
      <c r="J8" s="28" t="s">
        <v>17</v>
      </c>
      <c r="K8" s="26">
        <v>8.52</v>
      </c>
      <c r="L8" s="26">
        <f t="shared" si="0"/>
        <v>89.1</v>
      </c>
      <c r="M8" s="26">
        <v>34</v>
      </c>
    </row>
    <row r="9" spans="1:13" x14ac:dyDescent="0.25">
      <c r="A9" s="26">
        <v>9117</v>
      </c>
      <c r="B9" s="27">
        <v>41326</v>
      </c>
      <c r="C9" s="26">
        <v>16181</v>
      </c>
      <c r="D9" s="26">
        <v>1610</v>
      </c>
      <c r="E9" s="26">
        <v>1630</v>
      </c>
      <c r="F9" s="28" t="s">
        <v>13</v>
      </c>
      <c r="G9" s="28" t="s">
        <v>14</v>
      </c>
      <c r="H9" s="28" t="s">
        <v>15</v>
      </c>
      <c r="I9" s="28" t="s">
        <v>16</v>
      </c>
      <c r="J9" s="28" t="s">
        <v>17</v>
      </c>
      <c r="K9" s="26">
        <v>11.97</v>
      </c>
      <c r="L9" s="26">
        <f t="shared" si="0"/>
        <v>101.07</v>
      </c>
      <c r="M9" s="26">
        <v>34</v>
      </c>
    </row>
    <row r="10" spans="1:13" x14ac:dyDescent="0.25">
      <c r="A10" s="26">
        <v>9129</v>
      </c>
      <c r="B10" s="27">
        <v>41327</v>
      </c>
      <c r="C10" s="26">
        <v>16182</v>
      </c>
      <c r="D10" s="26">
        <v>1410</v>
      </c>
      <c r="E10" s="26">
        <v>1445</v>
      </c>
      <c r="F10" s="28" t="s">
        <v>13</v>
      </c>
      <c r="G10" s="28" t="s">
        <v>14</v>
      </c>
      <c r="H10" s="28" t="s">
        <v>15</v>
      </c>
      <c r="I10" s="28" t="s">
        <v>16</v>
      </c>
      <c r="J10" s="28" t="s">
        <v>17</v>
      </c>
      <c r="K10" s="26">
        <v>12.95</v>
      </c>
      <c r="L10" s="26">
        <f t="shared" si="0"/>
        <v>114.02</v>
      </c>
      <c r="M10" s="26">
        <v>34</v>
      </c>
    </row>
    <row r="11" spans="1:13" x14ac:dyDescent="0.25">
      <c r="A11" s="26">
        <v>9141</v>
      </c>
      <c r="B11" s="27">
        <v>41328</v>
      </c>
      <c r="C11" s="26">
        <v>16188</v>
      </c>
      <c r="D11" s="26">
        <v>1000</v>
      </c>
      <c r="E11" s="26">
        <v>1025</v>
      </c>
      <c r="F11" s="28" t="s">
        <v>13</v>
      </c>
      <c r="G11" s="28" t="s">
        <v>14</v>
      </c>
      <c r="H11" s="28" t="s">
        <v>15</v>
      </c>
      <c r="I11" s="28" t="s">
        <v>16</v>
      </c>
      <c r="J11" s="28" t="s">
        <v>17</v>
      </c>
      <c r="K11" s="26">
        <v>14.91</v>
      </c>
      <c r="L11" s="26">
        <f t="shared" si="0"/>
        <v>128.93</v>
      </c>
      <c r="M11" s="26">
        <v>34</v>
      </c>
    </row>
    <row r="12" spans="1:13" x14ac:dyDescent="0.25">
      <c r="A12" s="26">
        <v>9162</v>
      </c>
      <c r="B12" s="27">
        <v>41330</v>
      </c>
      <c r="C12" s="26">
        <v>16190</v>
      </c>
      <c r="D12" s="26">
        <v>1310</v>
      </c>
      <c r="E12" s="26">
        <v>1330</v>
      </c>
      <c r="F12" s="28" t="s">
        <v>13</v>
      </c>
      <c r="G12" s="28" t="s">
        <v>14</v>
      </c>
      <c r="H12" s="28" t="s">
        <v>15</v>
      </c>
      <c r="I12" s="28" t="s">
        <v>16</v>
      </c>
      <c r="J12" s="28" t="s">
        <v>17</v>
      </c>
      <c r="K12" s="26">
        <v>13.7</v>
      </c>
      <c r="L12" s="26">
        <f t="shared" si="0"/>
        <v>142.63</v>
      </c>
      <c r="M12" s="26">
        <v>34</v>
      </c>
    </row>
    <row r="13" spans="1:13" x14ac:dyDescent="0.25">
      <c r="A13" s="26">
        <v>9175</v>
      </c>
      <c r="B13" s="27">
        <v>41331</v>
      </c>
      <c r="C13" s="26">
        <v>16193</v>
      </c>
      <c r="D13" s="26">
        <v>1100</v>
      </c>
      <c r="E13" s="26">
        <v>1120</v>
      </c>
      <c r="F13" s="28" t="s">
        <v>13</v>
      </c>
      <c r="G13" s="28" t="s">
        <v>14</v>
      </c>
      <c r="H13" s="28" t="s">
        <v>15</v>
      </c>
      <c r="I13" s="28" t="s">
        <v>16</v>
      </c>
      <c r="J13" s="28" t="s">
        <v>17</v>
      </c>
      <c r="K13" s="26">
        <v>13</v>
      </c>
      <c r="L13" s="26">
        <f t="shared" si="0"/>
        <v>155.63</v>
      </c>
      <c r="M13" s="26">
        <v>34</v>
      </c>
    </row>
    <row r="14" spans="1:13" x14ac:dyDescent="0.25">
      <c r="A14" s="26">
        <v>9207</v>
      </c>
      <c r="B14" s="27">
        <v>41332</v>
      </c>
      <c r="C14" s="26">
        <v>16198</v>
      </c>
      <c r="D14" s="26">
        <v>1800</v>
      </c>
      <c r="E14" s="26">
        <v>1820</v>
      </c>
      <c r="F14" s="28" t="s">
        <v>13</v>
      </c>
      <c r="G14" s="28" t="s">
        <v>18</v>
      </c>
      <c r="H14" s="28" t="s">
        <v>19</v>
      </c>
      <c r="I14" s="28" t="s">
        <v>16</v>
      </c>
      <c r="J14" s="28" t="s">
        <v>17</v>
      </c>
      <c r="K14" s="26">
        <v>13.85</v>
      </c>
      <c r="L14" s="26">
        <f t="shared" si="0"/>
        <v>169.48</v>
      </c>
      <c r="M14" s="26">
        <v>34</v>
      </c>
    </row>
    <row r="15" spans="1:13" x14ac:dyDescent="0.25">
      <c r="A15" s="26">
        <v>9208</v>
      </c>
      <c r="B15" s="27">
        <v>41332</v>
      </c>
      <c r="C15" s="26">
        <v>16200</v>
      </c>
      <c r="D15" s="26">
        <v>1800</v>
      </c>
      <c r="E15" s="26">
        <v>1815</v>
      </c>
      <c r="F15" s="28" t="s">
        <v>13</v>
      </c>
      <c r="G15" s="28" t="s">
        <v>14</v>
      </c>
      <c r="H15" s="28" t="s">
        <v>15</v>
      </c>
      <c r="I15" s="28" t="s">
        <v>16</v>
      </c>
      <c r="J15" s="28" t="s">
        <v>17</v>
      </c>
      <c r="K15" s="26">
        <v>13.14</v>
      </c>
      <c r="L15" s="26">
        <f t="shared" si="0"/>
        <v>182.62</v>
      </c>
      <c r="M15" s="26">
        <v>34</v>
      </c>
    </row>
    <row r="16" spans="1:13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4" t="s">
        <v>0</v>
      </c>
      <c r="B17" s="24" t="s">
        <v>1</v>
      </c>
      <c r="C17" s="24" t="s">
        <v>2</v>
      </c>
      <c r="D17" s="24" t="s">
        <v>3</v>
      </c>
      <c r="E17" s="24" t="s">
        <v>4</v>
      </c>
      <c r="F17" s="25" t="s">
        <v>5</v>
      </c>
      <c r="G17" s="24" t="s">
        <v>6</v>
      </c>
      <c r="H17" s="24" t="s">
        <v>7</v>
      </c>
      <c r="I17" s="24" t="s">
        <v>8</v>
      </c>
      <c r="J17" s="24" t="s">
        <v>9</v>
      </c>
      <c r="K17" s="24" t="s">
        <v>21</v>
      </c>
      <c r="L17" s="24" t="s">
        <v>22</v>
      </c>
      <c r="M17" s="24" t="s">
        <v>12</v>
      </c>
    </row>
    <row r="18" spans="1:13" x14ac:dyDescent="0.25">
      <c r="A18" s="26"/>
      <c r="B18" s="27">
        <v>9191</v>
      </c>
      <c r="C18" s="26">
        <v>289439</v>
      </c>
      <c r="D18" s="26">
        <v>1630</v>
      </c>
      <c r="E18" s="26">
        <v>1653</v>
      </c>
      <c r="F18" s="28" t="s">
        <v>13</v>
      </c>
      <c r="G18" s="28" t="s">
        <v>14</v>
      </c>
      <c r="H18" s="28" t="s">
        <v>15</v>
      </c>
      <c r="I18" s="28" t="s">
        <v>23</v>
      </c>
      <c r="J18" s="28" t="s">
        <v>17</v>
      </c>
      <c r="K18" s="26">
        <v>17</v>
      </c>
      <c r="L18" s="26">
        <v>17</v>
      </c>
      <c r="M18" s="26">
        <v>34</v>
      </c>
    </row>
    <row r="19" spans="1:13" ht="15.75" thickBot="1" x14ac:dyDescent="0.3"/>
    <row r="20" spans="1:13" ht="18.75" x14ac:dyDescent="0.3">
      <c r="B20" s="8" t="s">
        <v>24</v>
      </c>
      <c r="C20" s="9"/>
      <c r="D20" s="9"/>
      <c r="E20" s="21"/>
    </row>
    <row r="21" spans="1:13" ht="18.75" x14ac:dyDescent="0.3">
      <c r="B21" s="11" t="s">
        <v>25</v>
      </c>
      <c r="C21" s="12"/>
      <c r="D21" s="12"/>
      <c r="E21" s="22"/>
    </row>
    <row r="22" spans="1:13" ht="18.75" x14ac:dyDescent="0.3">
      <c r="B22" s="11"/>
      <c r="C22" s="12"/>
      <c r="D22" s="12"/>
      <c r="E22" s="22"/>
    </row>
    <row r="23" spans="1:13" ht="18.75" x14ac:dyDescent="0.3">
      <c r="B23" s="11" t="s">
        <v>26</v>
      </c>
      <c r="C23" s="12"/>
      <c r="D23" s="12"/>
      <c r="E23" s="22"/>
    </row>
    <row r="24" spans="1:13" ht="18.75" x14ac:dyDescent="0.3">
      <c r="B24" s="11" t="s">
        <v>27</v>
      </c>
      <c r="C24" s="12"/>
      <c r="D24" s="12"/>
      <c r="E24" s="22"/>
    </row>
    <row r="25" spans="1:13" ht="19.5" thickBot="1" x14ac:dyDescent="0.35">
      <c r="B25" s="14" t="s">
        <v>28</v>
      </c>
      <c r="C25" s="15"/>
      <c r="D25" s="15"/>
      <c r="E25" s="23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0" zoomScale="80" zoomScaleNormal="80" workbookViewId="0">
      <selection activeCell="C43" sqref="C43:G48"/>
    </sheetView>
  </sheetViews>
  <sheetFormatPr baseColWidth="10" defaultRowHeight="15" x14ac:dyDescent="0.25"/>
  <cols>
    <col min="8" max="8" width="17.140625" customWidth="1"/>
    <col min="9" max="9" width="23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9233</v>
      </c>
      <c r="B2" s="4">
        <v>41334</v>
      </c>
      <c r="C2" s="3">
        <v>30285</v>
      </c>
      <c r="D2" s="3">
        <v>1040</v>
      </c>
      <c r="E2" s="3">
        <v>1100</v>
      </c>
      <c r="F2" s="7" t="s">
        <v>13</v>
      </c>
      <c r="G2" s="5" t="s">
        <v>14</v>
      </c>
      <c r="H2" s="5" t="s">
        <v>15</v>
      </c>
      <c r="I2" s="5" t="s">
        <v>20</v>
      </c>
      <c r="J2" s="7" t="s">
        <v>17</v>
      </c>
      <c r="K2" s="3">
        <v>13.81</v>
      </c>
      <c r="L2" s="3">
        <v>13.81</v>
      </c>
      <c r="M2" s="3">
        <v>34</v>
      </c>
    </row>
    <row r="3" spans="1:13" x14ac:dyDescent="0.25">
      <c r="A3" s="3">
        <v>9244</v>
      </c>
      <c r="B3" s="4">
        <v>41334</v>
      </c>
      <c r="C3" s="3">
        <v>16406</v>
      </c>
      <c r="D3" s="3">
        <v>1720</v>
      </c>
      <c r="E3" s="3">
        <v>1748</v>
      </c>
      <c r="F3" s="7" t="s">
        <v>13</v>
      </c>
      <c r="G3" s="5" t="s">
        <v>14</v>
      </c>
      <c r="H3" s="5" t="s">
        <v>15</v>
      </c>
      <c r="I3" s="5" t="s">
        <v>29</v>
      </c>
      <c r="J3" s="7" t="s">
        <v>17</v>
      </c>
      <c r="K3" s="3">
        <v>13.77</v>
      </c>
      <c r="L3" s="3">
        <f>SUM(L2+K3)</f>
        <v>27.58</v>
      </c>
      <c r="M3" s="3">
        <v>34</v>
      </c>
    </row>
    <row r="4" spans="1:13" x14ac:dyDescent="0.25">
      <c r="A4" s="3">
        <v>9258</v>
      </c>
      <c r="B4" s="4">
        <v>41335</v>
      </c>
      <c r="C4" s="3">
        <v>16407</v>
      </c>
      <c r="D4" s="3">
        <v>1200</v>
      </c>
      <c r="E4" s="3">
        <v>1220</v>
      </c>
      <c r="F4" s="7" t="s">
        <v>13</v>
      </c>
      <c r="G4" s="5" t="s">
        <v>14</v>
      </c>
      <c r="H4" s="5" t="s">
        <v>15</v>
      </c>
      <c r="I4" s="5" t="s">
        <v>29</v>
      </c>
      <c r="J4" s="7" t="s">
        <v>17</v>
      </c>
      <c r="K4" s="3">
        <v>14.47</v>
      </c>
      <c r="L4" s="3">
        <f t="shared" ref="L4:L25" si="0">SUM(L3+K4)</f>
        <v>42.05</v>
      </c>
      <c r="M4" s="3">
        <v>34</v>
      </c>
    </row>
    <row r="5" spans="1:13" x14ac:dyDescent="0.25">
      <c r="A5" s="3">
        <v>9281</v>
      </c>
      <c r="B5" s="4">
        <v>41337</v>
      </c>
      <c r="C5" s="3">
        <v>16414</v>
      </c>
      <c r="D5" s="3">
        <v>1700</v>
      </c>
      <c r="E5" s="3">
        <v>1745</v>
      </c>
      <c r="F5" s="7" t="s">
        <v>13</v>
      </c>
      <c r="G5" s="5" t="s">
        <v>14</v>
      </c>
      <c r="H5" s="5" t="s">
        <v>15</v>
      </c>
      <c r="I5" s="5" t="s">
        <v>29</v>
      </c>
      <c r="J5" s="7" t="s">
        <v>17</v>
      </c>
      <c r="K5" s="3">
        <v>14.2</v>
      </c>
      <c r="L5" s="3">
        <f t="shared" si="0"/>
        <v>56.25</v>
      </c>
      <c r="M5" s="3">
        <v>34</v>
      </c>
    </row>
    <row r="6" spans="1:13" x14ac:dyDescent="0.25">
      <c r="A6" s="3">
        <v>9301</v>
      </c>
      <c r="B6" s="4">
        <v>41338</v>
      </c>
      <c r="C6" s="3">
        <v>16418</v>
      </c>
      <c r="D6" s="3">
        <v>1315</v>
      </c>
      <c r="E6" s="3">
        <v>1345</v>
      </c>
      <c r="F6" s="7" t="s">
        <v>13</v>
      </c>
      <c r="G6" s="5" t="s">
        <v>14</v>
      </c>
      <c r="H6" s="5" t="s">
        <v>15</v>
      </c>
      <c r="I6" s="5" t="s">
        <v>29</v>
      </c>
      <c r="J6" s="7" t="s">
        <v>17</v>
      </c>
      <c r="K6" s="3">
        <v>13.81</v>
      </c>
      <c r="L6" s="3">
        <f t="shared" si="0"/>
        <v>70.06</v>
      </c>
      <c r="M6" s="3">
        <v>34</v>
      </c>
    </row>
    <row r="7" spans="1:13" x14ac:dyDescent="0.25">
      <c r="A7" s="3">
        <v>9316</v>
      </c>
      <c r="B7" s="4">
        <v>41339</v>
      </c>
      <c r="C7" s="3">
        <v>16422</v>
      </c>
      <c r="D7" s="3">
        <v>1030</v>
      </c>
      <c r="E7" s="3">
        <v>1115</v>
      </c>
      <c r="F7" s="7" t="s">
        <v>13</v>
      </c>
      <c r="G7" s="5" t="s">
        <v>14</v>
      </c>
      <c r="H7" s="5" t="s">
        <v>15</v>
      </c>
      <c r="I7" s="5" t="s">
        <v>29</v>
      </c>
      <c r="J7" s="7" t="s">
        <v>17</v>
      </c>
      <c r="K7" s="3">
        <v>13.85</v>
      </c>
      <c r="L7" s="3">
        <f t="shared" si="0"/>
        <v>83.91</v>
      </c>
      <c r="M7" s="3">
        <v>34</v>
      </c>
    </row>
    <row r="8" spans="1:13" x14ac:dyDescent="0.25">
      <c r="A8" s="3">
        <v>9347</v>
      </c>
      <c r="B8" s="4">
        <v>41340</v>
      </c>
      <c r="C8" s="3">
        <v>16430</v>
      </c>
      <c r="D8" s="3">
        <v>1230</v>
      </c>
      <c r="E8" s="3">
        <v>1300</v>
      </c>
      <c r="F8" s="7" t="s">
        <v>13</v>
      </c>
      <c r="G8" s="5" t="s">
        <v>14</v>
      </c>
      <c r="H8" s="5" t="s">
        <v>15</v>
      </c>
      <c r="I8" s="5" t="s">
        <v>29</v>
      </c>
      <c r="J8" s="7" t="s">
        <v>17</v>
      </c>
      <c r="K8" s="3">
        <v>13.76</v>
      </c>
      <c r="L8" s="3">
        <f t="shared" si="0"/>
        <v>97.67</v>
      </c>
      <c r="M8" s="3">
        <v>34</v>
      </c>
    </row>
    <row r="9" spans="1:13" x14ac:dyDescent="0.25">
      <c r="A9" s="3">
        <v>9351</v>
      </c>
      <c r="B9" s="4">
        <v>41340</v>
      </c>
      <c r="C9" s="3">
        <v>16433</v>
      </c>
      <c r="D9" s="3">
        <v>1830</v>
      </c>
      <c r="E9" s="3">
        <v>1850</v>
      </c>
      <c r="F9" s="7" t="s">
        <v>13</v>
      </c>
      <c r="G9" s="5" t="s">
        <v>30</v>
      </c>
      <c r="H9" s="5" t="s">
        <v>31</v>
      </c>
      <c r="I9" s="5" t="s">
        <v>29</v>
      </c>
      <c r="J9" s="7" t="s">
        <v>17</v>
      </c>
      <c r="K9" s="3">
        <v>14.55</v>
      </c>
      <c r="L9" s="3">
        <f t="shared" si="0"/>
        <v>112.22</v>
      </c>
      <c r="M9" s="3">
        <v>34</v>
      </c>
    </row>
    <row r="10" spans="1:13" x14ac:dyDescent="0.25">
      <c r="A10" s="3">
        <v>9352</v>
      </c>
      <c r="B10" s="4">
        <v>41340</v>
      </c>
      <c r="C10" s="3">
        <v>16432</v>
      </c>
      <c r="D10" s="3">
        <v>1830</v>
      </c>
      <c r="E10" s="3">
        <v>1900</v>
      </c>
      <c r="F10" s="7" t="s">
        <v>13</v>
      </c>
      <c r="G10" s="5" t="s">
        <v>14</v>
      </c>
      <c r="H10" s="5" t="s">
        <v>19</v>
      </c>
      <c r="I10" s="5" t="s">
        <v>29</v>
      </c>
      <c r="J10" s="7" t="s">
        <v>17</v>
      </c>
      <c r="K10" s="3">
        <v>13.73</v>
      </c>
      <c r="L10" s="3">
        <f t="shared" si="0"/>
        <v>125.95</v>
      </c>
      <c r="M10" s="3">
        <v>34</v>
      </c>
    </row>
    <row r="11" spans="1:13" x14ac:dyDescent="0.25">
      <c r="A11" s="3">
        <v>9386</v>
      </c>
      <c r="B11" s="4">
        <v>41342</v>
      </c>
      <c r="C11" s="3">
        <v>16438</v>
      </c>
      <c r="D11" s="3">
        <v>1400</v>
      </c>
      <c r="E11" s="3">
        <v>1415</v>
      </c>
      <c r="F11" s="7" t="s">
        <v>13</v>
      </c>
      <c r="G11" s="5" t="s">
        <v>14</v>
      </c>
      <c r="H11" s="5" t="s">
        <v>15</v>
      </c>
      <c r="I11" s="5" t="s">
        <v>29</v>
      </c>
      <c r="J11" s="7" t="s">
        <v>17</v>
      </c>
      <c r="K11" s="3">
        <v>13.55</v>
      </c>
      <c r="L11" s="3">
        <f t="shared" si="0"/>
        <v>139.5</v>
      </c>
      <c r="M11" s="3">
        <v>35</v>
      </c>
    </row>
    <row r="12" spans="1:13" x14ac:dyDescent="0.25">
      <c r="A12" s="3">
        <v>9412</v>
      </c>
      <c r="B12" s="4">
        <v>41344</v>
      </c>
      <c r="C12" s="3">
        <v>16446</v>
      </c>
      <c r="D12" s="3">
        <v>1800</v>
      </c>
      <c r="E12" s="3">
        <v>1830</v>
      </c>
      <c r="F12" s="7" t="s">
        <v>13</v>
      </c>
      <c r="G12" s="5" t="s">
        <v>18</v>
      </c>
      <c r="H12" s="5" t="s">
        <v>19</v>
      </c>
      <c r="I12" s="5" t="s">
        <v>29</v>
      </c>
      <c r="J12" s="7" t="s">
        <v>17</v>
      </c>
      <c r="K12" s="3">
        <v>12.98</v>
      </c>
      <c r="L12" s="3">
        <f t="shared" si="0"/>
        <v>152.47999999999999</v>
      </c>
      <c r="M12" s="3">
        <v>35</v>
      </c>
    </row>
    <row r="13" spans="1:13" x14ac:dyDescent="0.25">
      <c r="A13" s="3">
        <v>9421</v>
      </c>
      <c r="B13" s="4">
        <v>41345</v>
      </c>
      <c r="C13" s="3">
        <v>16449</v>
      </c>
      <c r="D13" s="3">
        <v>1430</v>
      </c>
      <c r="E13" s="3">
        <v>1450</v>
      </c>
      <c r="F13" s="7" t="s">
        <v>13</v>
      </c>
      <c r="G13" s="5" t="s">
        <v>14</v>
      </c>
      <c r="H13" s="5" t="s">
        <v>15</v>
      </c>
      <c r="I13" s="5" t="s">
        <v>29</v>
      </c>
      <c r="J13" s="7" t="s">
        <v>17</v>
      </c>
      <c r="K13" s="3">
        <v>11.13</v>
      </c>
      <c r="L13" s="3">
        <f t="shared" si="0"/>
        <v>163.60999999999999</v>
      </c>
      <c r="M13" s="3">
        <v>35</v>
      </c>
    </row>
    <row r="14" spans="1:13" x14ac:dyDescent="0.25">
      <c r="A14" s="3">
        <v>9424</v>
      </c>
      <c r="B14" s="4">
        <v>41344</v>
      </c>
      <c r="C14" s="3">
        <v>16444</v>
      </c>
      <c r="D14" s="3">
        <v>1900</v>
      </c>
      <c r="E14" s="3">
        <v>1930</v>
      </c>
      <c r="F14" s="7" t="s">
        <v>13</v>
      </c>
      <c r="G14" s="5" t="s">
        <v>14</v>
      </c>
      <c r="H14" s="5" t="s">
        <v>15</v>
      </c>
      <c r="I14" s="5" t="s">
        <v>29</v>
      </c>
      <c r="J14" s="7" t="s">
        <v>17</v>
      </c>
      <c r="K14" s="3">
        <v>13.39</v>
      </c>
      <c r="L14" s="3">
        <f t="shared" si="0"/>
        <v>177</v>
      </c>
      <c r="M14" s="3">
        <v>35</v>
      </c>
    </row>
    <row r="15" spans="1:13" x14ac:dyDescent="0.25">
      <c r="A15" s="3">
        <v>9443</v>
      </c>
      <c r="B15" s="4">
        <v>41346</v>
      </c>
      <c r="C15" s="3">
        <v>30658</v>
      </c>
      <c r="D15" s="3">
        <v>1025</v>
      </c>
      <c r="E15" s="3">
        <v>1052</v>
      </c>
      <c r="F15" s="7" t="s">
        <v>13</v>
      </c>
      <c r="G15" s="5" t="s">
        <v>14</v>
      </c>
      <c r="H15" s="5" t="s">
        <v>15</v>
      </c>
      <c r="I15" s="5" t="s">
        <v>20</v>
      </c>
      <c r="J15" s="7" t="s">
        <v>17</v>
      </c>
      <c r="K15" s="3">
        <v>14.08</v>
      </c>
      <c r="L15" s="3">
        <f t="shared" si="0"/>
        <v>191.08</v>
      </c>
      <c r="M15" s="3">
        <v>35</v>
      </c>
    </row>
    <row r="16" spans="1:13" x14ac:dyDescent="0.25">
      <c r="A16" s="3">
        <v>9454</v>
      </c>
      <c r="B16" s="4">
        <v>41346</v>
      </c>
      <c r="C16" s="3">
        <v>30668</v>
      </c>
      <c r="D16" s="3">
        <v>1800</v>
      </c>
      <c r="E16" s="3">
        <v>1820</v>
      </c>
      <c r="F16" s="7" t="s">
        <v>13</v>
      </c>
      <c r="G16" s="5" t="s">
        <v>14</v>
      </c>
      <c r="H16" s="5" t="s">
        <v>15</v>
      </c>
      <c r="I16" s="5" t="s">
        <v>20</v>
      </c>
      <c r="J16" s="7" t="s">
        <v>17</v>
      </c>
      <c r="K16" s="3">
        <v>14.36</v>
      </c>
      <c r="L16" s="3">
        <f t="shared" si="0"/>
        <v>205.44</v>
      </c>
      <c r="M16" s="3">
        <v>35</v>
      </c>
    </row>
    <row r="17" spans="1:13" x14ac:dyDescent="0.25">
      <c r="A17" s="3">
        <v>9461</v>
      </c>
      <c r="B17" s="4">
        <v>41347</v>
      </c>
      <c r="C17" s="3">
        <v>30672</v>
      </c>
      <c r="D17" s="3">
        <v>1030</v>
      </c>
      <c r="E17" s="3">
        <v>1100</v>
      </c>
      <c r="F17" s="7" t="s">
        <v>13</v>
      </c>
      <c r="G17" s="5" t="s">
        <v>14</v>
      </c>
      <c r="H17" s="5" t="s">
        <v>15</v>
      </c>
      <c r="I17" s="5" t="s">
        <v>20</v>
      </c>
      <c r="J17" s="7" t="s">
        <v>17</v>
      </c>
      <c r="K17" s="3">
        <v>14.99</v>
      </c>
      <c r="L17" s="3">
        <f t="shared" si="0"/>
        <v>220.43</v>
      </c>
      <c r="M17" s="3">
        <v>35</v>
      </c>
    </row>
    <row r="18" spans="1:13" x14ac:dyDescent="0.25">
      <c r="A18" s="3">
        <v>9462</v>
      </c>
      <c r="B18" s="4">
        <v>41347</v>
      </c>
      <c r="C18" s="3">
        <v>30675</v>
      </c>
      <c r="D18" s="3">
        <v>1030</v>
      </c>
      <c r="E18" s="3">
        <v>1100</v>
      </c>
      <c r="F18" s="7" t="s">
        <v>13</v>
      </c>
      <c r="G18" s="5" t="s">
        <v>18</v>
      </c>
      <c r="H18" s="5" t="s">
        <v>19</v>
      </c>
      <c r="I18" s="5" t="s">
        <v>20</v>
      </c>
      <c r="J18" s="7" t="s">
        <v>17</v>
      </c>
      <c r="K18" s="3">
        <v>15.23</v>
      </c>
      <c r="L18" s="3">
        <f t="shared" si="0"/>
        <v>235.66</v>
      </c>
      <c r="M18" s="3">
        <v>35</v>
      </c>
    </row>
    <row r="19" spans="1:13" x14ac:dyDescent="0.25">
      <c r="A19" s="3">
        <v>9477</v>
      </c>
      <c r="B19" s="4">
        <v>41347</v>
      </c>
      <c r="C19" s="3">
        <v>31053</v>
      </c>
      <c r="D19" s="3">
        <v>1830</v>
      </c>
      <c r="E19" s="3">
        <v>1900</v>
      </c>
      <c r="F19" s="7" t="s">
        <v>13</v>
      </c>
      <c r="G19" s="5" t="s">
        <v>14</v>
      </c>
      <c r="H19" s="5" t="s">
        <v>15</v>
      </c>
      <c r="I19" s="5" t="s">
        <v>20</v>
      </c>
      <c r="J19" s="7" t="s">
        <v>17</v>
      </c>
      <c r="K19" s="3">
        <v>14.47</v>
      </c>
      <c r="L19" s="3">
        <f t="shared" si="0"/>
        <v>250.13</v>
      </c>
      <c r="M19" s="3">
        <v>35</v>
      </c>
    </row>
    <row r="20" spans="1:13" x14ac:dyDescent="0.25">
      <c r="A20" s="3">
        <v>9499</v>
      </c>
      <c r="B20" s="4">
        <v>41348</v>
      </c>
      <c r="C20" s="3">
        <v>128369</v>
      </c>
      <c r="D20" s="3">
        <v>1900</v>
      </c>
      <c r="E20" s="3">
        <v>1930</v>
      </c>
      <c r="F20" s="7" t="s">
        <v>13</v>
      </c>
      <c r="G20" s="5" t="s">
        <v>14</v>
      </c>
      <c r="H20" s="5" t="s">
        <v>15</v>
      </c>
      <c r="I20" s="5" t="s">
        <v>32</v>
      </c>
      <c r="J20" s="7" t="s">
        <v>17</v>
      </c>
      <c r="K20" s="3">
        <v>14.13</v>
      </c>
      <c r="L20" s="3">
        <f t="shared" si="0"/>
        <v>264.26</v>
      </c>
      <c r="M20" s="3">
        <v>35</v>
      </c>
    </row>
    <row r="21" spans="1:13" x14ac:dyDescent="0.25">
      <c r="A21" s="3">
        <v>9503</v>
      </c>
      <c r="B21" s="4">
        <v>41349</v>
      </c>
      <c r="C21" s="3">
        <v>31070</v>
      </c>
      <c r="D21" s="3">
        <v>1000</v>
      </c>
      <c r="E21" s="3">
        <v>1030</v>
      </c>
      <c r="F21" s="7" t="s">
        <v>13</v>
      </c>
      <c r="G21" s="5" t="s">
        <v>18</v>
      </c>
      <c r="H21" s="5" t="s">
        <v>19</v>
      </c>
      <c r="I21" s="5" t="s">
        <v>20</v>
      </c>
      <c r="J21" s="7" t="s">
        <v>17</v>
      </c>
      <c r="K21" s="3">
        <v>6.7</v>
      </c>
      <c r="L21" s="3">
        <f t="shared" si="0"/>
        <v>270.95999999999998</v>
      </c>
      <c r="M21" s="3">
        <v>35</v>
      </c>
    </row>
    <row r="22" spans="1:13" x14ac:dyDescent="0.25">
      <c r="A22" s="3">
        <v>9525</v>
      </c>
      <c r="B22" s="4">
        <v>41349</v>
      </c>
      <c r="C22" s="3">
        <v>31075</v>
      </c>
      <c r="D22" s="3">
        <v>1500</v>
      </c>
      <c r="E22" s="3">
        <v>1530</v>
      </c>
      <c r="F22" s="7" t="s">
        <v>13</v>
      </c>
      <c r="G22" s="5" t="s">
        <v>14</v>
      </c>
      <c r="H22" s="5" t="s">
        <v>15</v>
      </c>
      <c r="I22" s="5" t="s">
        <v>20</v>
      </c>
      <c r="J22" s="7" t="s">
        <v>17</v>
      </c>
      <c r="K22" s="3">
        <v>14.86</v>
      </c>
      <c r="L22" s="3">
        <f t="shared" si="0"/>
        <v>285.82</v>
      </c>
      <c r="M22" s="3">
        <v>35</v>
      </c>
    </row>
    <row r="23" spans="1:13" x14ac:dyDescent="0.25">
      <c r="A23" s="3">
        <v>9537</v>
      </c>
      <c r="B23" s="4">
        <v>41351</v>
      </c>
      <c r="C23" s="3">
        <v>16466</v>
      </c>
      <c r="D23" s="3">
        <v>1300</v>
      </c>
      <c r="E23" s="3">
        <v>1330</v>
      </c>
      <c r="F23" s="7" t="s">
        <v>13</v>
      </c>
      <c r="G23" s="5" t="s">
        <v>14</v>
      </c>
      <c r="H23" s="5" t="s">
        <v>15</v>
      </c>
      <c r="I23" s="5" t="s">
        <v>29</v>
      </c>
      <c r="J23" s="7" t="s">
        <v>17</v>
      </c>
      <c r="K23" s="3">
        <v>11.28</v>
      </c>
      <c r="L23" s="3">
        <f t="shared" si="0"/>
        <v>297.09999999999997</v>
      </c>
      <c r="M23" s="3">
        <v>35</v>
      </c>
    </row>
    <row r="24" spans="1:13" x14ac:dyDescent="0.25">
      <c r="A24" s="3">
        <v>9538</v>
      </c>
      <c r="B24" s="4">
        <v>41351</v>
      </c>
      <c r="C24" s="3">
        <v>16468</v>
      </c>
      <c r="D24" s="3">
        <v>2000</v>
      </c>
      <c r="E24" s="3">
        <v>2015</v>
      </c>
      <c r="F24" s="7" t="s">
        <v>13</v>
      </c>
      <c r="G24" s="5" t="s">
        <v>18</v>
      </c>
      <c r="H24" s="5" t="s">
        <v>19</v>
      </c>
      <c r="I24" s="5" t="s">
        <v>29</v>
      </c>
      <c r="J24" s="7" t="s">
        <v>17</v>
      </c>
      <c r="K24" s="3">
        <v>11.77</v>
      </c>
      <c r="L24" s="3">
        <f t="shared" si="0"/>
        <v>308.86999999999995</v>
      </c>
      <c r="M24" s="3">
        <v>35</v>
      </c>
    </row>
    <row r="25" spans="1:13" x14ac:dyDescent="0.25">
      <c r="A25" s="3">
        <v>9539</v>
      </c>
      <c r="B25" s="4">
        <v>41351</v>
      </c>
      <c r="C25" s="3">
        <v>16470</v>
      </c>
      <c r="D25" s="3">
        <v>2000</v>
      </c>
      <c r="E25" s="3">
        <v>2030</v>
      </c>
      <c r="F25" s="7" t="s">
        <v>13</v>
      </c>
      <c r="G25" s="5" t="s">
        <v>14</v>
      </c>
      <c r="H25" s="5" t="s">
        <v>15</v>
      </c>
      <c r="I25" s="5" t="s">
        <v>29</v>
      </c>
      <c r="J25" s="7" t="s">
        <v>17</v>
      </c>
      <c r="K25" s="3">
        <v>13.52</v>
      </c>
      <c r="L25" s="3">
        <f t="shared" si="0"/>
        <v>322.38999999999993</v>
      </c>
      <c r="M25" s="3">
        <v>35</v>
      </c>
    </row>
    <row r="26" spans="1:13" x14ac:dyDescent="0.25">
      <c r="A26" s="3">
        <v>9558</v>
      </c>
      <c r="B26" s="4">
        <v>41352</v>
      </c>
      <c r="C26" s="3">
        <v>16474</v>
      </c>
      <c r="D26" s="3">
        <v>1130</v>
      </c>
      <c r="E26" s="3">
        <v>1456</v>
      </c>
      <c r="F26" s="7" t="s">
        <v>13</v>
      </c>
      <c r="G26" s="5" t="s">
        <v>18</v>
      </c>
      <c r="H26" s="5" t="s">
        <v>19</v>
      </c>
      <c r="I26" s="5" t="s">
        <v>29</v>
      </c>
      <c r="J26" s="7" t="s">
        <v>17</v>
      </c>
      <c r="K26" s="3">
        <v>12.09</v>
      </c>
      <c r="L26" s="3">
        <f t="shared" ref="L26:L41" si="1">SUM(L25+K26)</f>
        <v>334.4799999999999</v>
      </c>
      <c r="M26" s="3">
        <v>35</v>
      </c>
    </row>
    <row r="27" spans="1:13" x14ac:dyDescent="0.25">
      <c r="A27" s="3">
        <v>9561</v>
      </c>
      <c r="B27" s="4">
        <v>41353</v>
      </c>
      <c r="C27" s="3">
        <v>16478</v>
      </c>
      <c r="D27" s="3">
        <v>805</v>
      </c>
      <c r="E27" s="3">
        <v>835</v>
      </c>
      <c r="F27" s="7" t="s">
        <v>13</v>
      </c>
      <c r="G27" s="5" t="s">
        <v>18</v>
      </c>
      <c r="H27" s="5" t="s">
        <v>19</v>
      </c>
      <c r="I27" s="5" t="s">
        <v>29</v>
      </c>
      <c r="J27" s="7" t="s">
        <v>17</v>
      </c>
      <c r="K27" s="3">
        <v>10.06</v>
      </c>
      <c r="L27" s="3">
        <f t="shared" si="1"/>
        <v>344.53999999999991</v>
      </c>
      <c r="M27" s="3">
        <v>35</v>
      </c>
    </row>
    <row r="28" spans="1:13" x14ac:dyDescent="0.25">
      <c r="A28" s="3">
        <v>9562</v>
      </c>
      <c r="B28" s="4">
        <v>41353</v>
      </c>
      <c r="C28" s="3">
        <v>31109</v>
      </c>
      <c r="D28" s="3">
        <v>805</v>
      </c>
      <c r="E28" s="3">
        <v>850</v>
      </c>
      <c r="F28" s="7" t="s">
        <v>13</v>
      </c>
      <c r="G28" s="5" t="s">
        <v>14</v>
      </c>
      <c r="H28" s="5" t="s">
        <v>15</v>
      </c>
      <c r="I28" s="5" t="s">
        <v>20</v>
      </c>
      <c r="J28" s="7" t="s">
        <v>17</v>
      </c>
      <c r="K28" s="3">
        <v>14.78</v>
      </c>
      <c r="L28" s="3">
        <f t="shared" si="1"/>
        <v>359.31999999999988</v>
      </c>
      <c r="M28" s="3">
        <v>35</v>
      </c>
    </row>
    <row r="29" spans="1:13" x14ac:dyDescent="0.25">
      <c r="A29" s="3">
        <v>9578</v>
      </c>
      <c r="B29" s="4">
        <v>41352</v>
      </c>
      <c r="C29" s="3">
        <v>31105</v>
      </c>
      <c r="D29" s="3">
        <v>1800</v>
      </c>
      <c r="E29" s="3">
        <v>1820</v>
      </c>
      <c r="F29" s="7" t="s">
        <v>13</v>
      </c>
      <c r="G29" s="5" t="s">
        <v>14</v>
      </c>
      <c r="H29" s="5" t="s">
        <v>15</v>
      </c>
      <c r="I29" s="5" t="s">
        <v>20</v>
      </c>
      <c r="J29" s="7" t="s">
        <v>17</v>
      </c>
      <c r="K29" s="3">
        <v>14.95</v>
      </c>
      <c r="L29" s="3">
        <f t="shared" si="1"/>
        <v>374.26999999999987</v>
      </c>
      <c r="M29" s="3">
        <v>35</v>
      </c>
    </row>
    <row r="30" spans="1:13" x14ac:dyDescent="0.25">
      <c r="A30" s="3">
        <v>9587</v>
      </c>
      <c r="B30" s="4">
        <v>41353</v>
      </c>
      <c r="C30" s="3">
        <v>31126</v>
      </c>
      <c r="D30" s="3">
        <v>2000</v>
      </c>
      <c r="E30" s="3">
        <v>2030</v>
      </c>
      <c r="F30" s="7" t="s">
        <v>13</v>
      </c>
      <c r="G30" s="5" t="s">
        <v>14</v>
      </c>
      <c r="H30" s="5" t="s">
        <v>15</v>
      </c>
      <c r="I30" s="5" t="s">
        <v>20</v>
      </c>
      <c r="J30" s="7" t="s">
        <v>17</v>
      </c>
      <c r="K30" s="3">
        <v>11.64</v>
      </c>
      <c r="L30" s="3">
        <f t="shared" si="1"/>
        <v>385.90999999999985</v>
      </c>
      <c r="M30" s="3">
        <v>35</v>
      </c>
    </row>
    <row r="31" spans="1:13" x14ac:dyDescent="0.25">
      <c r="A31" s="3">
        <v>9602</v>
      </c>
      <c r="B31" s="4">
        <v>41354</v>
      </c>
      <c r="C31" s="3">
        <v>31140</v>
      </c>
      <c r="D31" s="3">
        <v>1600</v>
      </c>
      <c r="E31" s="3">
        <v>1620</v>
      </c>
      <c r="F31" s="7" t="s">
        <v>13</v>
      </c>
      <c r="G31" s="5" t="s">
        <v>14</v>
      </c>
      <c r="H31" s="5" t="s">
        <v>15</v>
      </c>
      <c r="I31" s="5" t="s">
        <v>20</v>
      </c>
      <c r="J31" s="7" t="s">
        <v>17</v>
      </c>
      <c r="K31" s="3">
        <v>14.66</v>
      </c>
      <c r="L31" s="3">
        <f t="shared" si="1"/>
        <v>400.56999999999988</v>
      </c>
      <c r="M31" s="3">
        <v>35</v>
      </c>
    </row>
    <row r="32" spans="1:13" x14ac:dyDescent="0.25">
      <c r="A32" s="3">
        <v>9621</v>
      </c>
      <c r="B32" s="4">
        <v>41354</v>
      </c>
      <c r="C32" s="3">
        <v>16487</v>
      </c>
      <c r="D32" s="3">
        <v>1715</v>
      </c>
      <c r="E32" s="3">
        <v>1745</v>
      </c>
      <c r="F32" s="7" t="s">
        <v>13</v>
      </c>
      <c r="G32" s="5" t="s">
        <v>18</v>
      </c>
      <c r="H32" s="5" t="s">
        <v>19</v>
      </c>
      <c r="I32" s="5" t="s">
        <v>29</v>
      </c>
      <c r="J32" s="7" t="s">
        <v>17</v>
      </c>
      <c r="K32" s="3">
        <v>11.82</v>
      </c>
      <c r="L32" s="3">
        <f t="shared" si="1"/>
        <v>412.38999999999987</v>
      </c>
      <c r="M32" s="3">
        <v>35</v>
      </c>
    </row>
    <row r="33" spans="1:13" x14ac:dyDescent="0.25">
      <c r="A33" s="3">
        <v>9632</v>
      </c>
      <c r="B33" s="4">
        <v>41353</v>
      </c>
      <c r="C33" s="3">
        <v>16484</v>
      </c>
      <c r="D33" s="3">
        <v>2100</v>
      </c>
      <c r="E33" s="3">
        <v>2130</v>
      </c>
      <c r="F33" s="7" t="s">
        <v>13</v>
      </c>
      <c r="G33" s="5" t="s">
        <v>18</v>
      </c>
      <c r="H33" s="5" t="s">
        <v>19</v>
      </c>
      <c r="I33" s="5" t="s">
        <v>29</v>
      </c>
      <c r="J33" s="7" t="s">
        <v>17</v>
      </c>
      <c r="K33" s="3">
        <v>11.98</v>
      </c>
      <c r="L33" s="3">
        <f t="shared" si="1"/>
        <v>424.36999999999989</v>
      </c>
      <c r="M33" s="3">
        <v>35</v>
      </c>
    </row>
    <row r="34" spans="1:13" x14ac:dyDescent="0.25">
      <c r="A34" s="3">
        <v>9633</v>
      </c>
      <c r="B34" s="4">
        <v>41354</v>
      </c>
      <c r="C34" s="3">
        <v>31147</v>
      </c>
      <c r="D34" s="3">
        <v>1130</v>
      </c>
      <c r="E34" s="3">
        <v>1210</v>
      </c>
      <c r="F34" s="7" t="s">
        <v>13</v>
      </c>
      <c r="G34" s="5" t="s">
        <v>14</v>
      </c>
      <c r="H34" s="5" t="s">
        <v>15</v>
      </c>
      <c r="I34" s="5" t="s">
        <v>20</v>
      </c>
      <c r="J34" s="7" t="s">
        <v>17</v>
      </c>
      <c r="K34" s="3">
        <v>14.92</v>
      </c>
      <c r="L34" s="3">
        <f t="shared" si="1"/>
        <v>439.28999999999991</v>
      </c>
      <c r="M34" s="3">
        <v>35</v>
      </c>
    </row>
    <row r="35" spans="1:13" x14ac:dyDescent="0.25">
      <c r="A35" s="3">
        <v>9637</v>
      </c>
      <c r="B35" s="4">
        <v>41355</v>
      </c>
      <c r="C35" s="3">
        <v>16491</v>
      </c>
      <c r="D35" s="3">
        <v>1300</v>
      </c>
      <c r="E35" s="3">
        <v>1330</v>
      </c>
      <c r="F35" s="7" t="s">
        <v>13</v>
      </c>
      <c r="G35" s="5" t="s">
        <v>18</v>
      </c>
      <c r="H35" s="5" t="s">
        <v>19</v>
      </c>
      <c r="I35" s="5" t="s">
        <v>29</v>
      </c>
      <c r="J35" s="7" t="s">
        <v>17</v>
      </c>
      <c r="K35" s="3">
        <v>12.04</v>
      </c>
      <c r="L35" s="3">
        <f t="shared" si="1"/>
        <v>451.32999999999993</v>
      </c>
      <c r="M35" s="3">
        <v>35</v>
      </c>
    </row>
    <row r="36" spans="1:13" x14ac:dyDescent="0.25">
      <c r="A36" s="3">
        <v>9650</v>
      </c>
      <c r="B36" s="4">
        <v>41355</v>
      </c>
      <c r="C36" s="3">
        <v>31196</v>
      </c>
      <c r="D36" s="3">
        <v>1800</v>
      </c>
      <c r="E36" s="3">
        <v>1820</v>
      </c>
      <c r="F36" s="7" t="s">
        <v>13</v>
      </c>
      <c r="G36" s="5" t="s">
        <v>14</v>
      </c>
      <c r="H36" s="5" t="s">
        <v>15</v>
      </c>
      <c r="I36" s="5" t="s">
        <v>20</v>
      </c>
      <c r="J36" s="7" t="s">
        <v>17</v>
      </c>
      <c r="K36" s="3">
        <v>14.28</v>
      </c>
      <c r="L36" s="3">
        <f t="shared" si="1"/>
        <v>465.6099999999999</v>
      </c>
      <c r="M36" s="3">
        <v>35</v>
      </c>
    </row>
    <row r="37" spans="1:13" x14ac:dyDescent="0.25">
      <c r="A37" s="3">
        <v>9671</v>
      </c>
      <c r="B37" s="4">
        <v>41358</v>
      </c>
      <c r="C37" s="3">
        <v>31215</v>
      </c>
      <c r="D37" s="3">
        <v>1530</v>
      </c>
      <c r="E37" s="3">
        <v>1600</v>
      </c>
      <c r="F37" s="7" t="s">
        <v>13</v>
      </c>
      <c r="G37" s="5" t="s">
        <v>30</v>
      </c>
      <c r="H37" s="5" t="s">
        <v>31</v>
      </c>
      <c r="I37" s="5" t="s">
        <v>20</v>
      </c>
      <c r="J37" s="7" t="s">
        <v>17</v>
      </c>
      <c r="K37" s="3">
        <v>15.07</v>
      </c>
      <c r="L37" s="3">
        <f t="shared" si="1"/>
        <v>480.67999999999989</v>
      </c>
      <c r="M37" s="3">
        <v>35</v>
      </c>
    </row>
    <row r="38" spans="1:13" x14ac:dyDescent="0.25">
      <c r="A38" s="3">
        <v>9699</v>
      </c>
      <c r="B38" s="4">
        <v>41359</v>
      </c>
      <c r="C38" s="3">
        <v>129217</v>
      </c>
      <c r="D38" s="3">
        <v>1200</v>
      </c>
      <c r="E38" s="3">
        <v>1230</v>
      </c>
      <c r="F38" s="7" t="s">
        <v>13</v>
      </c>
      <c r="G38" s="5" t="s">
        <v>30</v>
      </c>
      <c r="H38" s="5" t="s">
        <v>31</v>
      </c>
      <c r="I38" s="5" t="s">
        <v>32</v>
      </c>
      <c r="J38" s="7" t="s">
        <v>17</v>
      </c>
      <c r="K38" s="3">
        <v>9.0500000000000007</v>
      </c>
      <c r="L38" s="3">
        <f t="shared" si="1"/>
        <v>489.7299999999999</v>
      </c>
      <c r="M38" s="3">
        <v>35</v>
      </c>
    </row>
    <row r="39" spans="1:13" x14ac:dyDescent="0.25">
      <c r="A39" s="3">
        <v>9700</v>
      </c>
      <c r="B39" s="4">
        <v>41359</v>
      </c>
      <c r="C39" s="3">
        <v>31236</v>
      </c>
      <c r="D39" s="3">
        <v>2000</v>
      </c>
      <c r="E39" s="3">
        <v>2030</v>
      </c>
      <c r="F39" s="7" t="s">
        <v>13</v>
      </c>
      <c r="G39" s="5" t="s">
        <v>30</v>
      </c>
      <c r="H39" s="5" t="s">
        <v>31</v>
      </c>
      <c r="I39" s="5" t="s">
        <v>20</v>
      </c>
      <c r="J39" s="7" t="s">
        <v>17</v>
      </c>
      <c r="K39" s="3">
        <v>13.91</v>
      </c>
      <c r="L39" s="3">
        <f t="shared" si="1"/>
        <v>503.63999999999993</v>
      </c>
      <c r="M39" s="3">
        <v>35</v>
      </c>
    </row>
    <row r="40" spans="1:13" x14ac:dyDescent="0.25">
      <c r="A40" s="3">
        <v>9709</v>
      </c>
      <c r="B40" s="4">
        <v>41360</v>
      </c>
      <c r="C40" s="3">
        <v>16553</v>
      </c>
      <c r="D40" s="3">
        <v>1330</v>
      </c>
      <c r="E40" s="3">
        <v>1400</v>
      </c>
      <c r="F40" s="7" t="s">
        <v>13</v>
      </c>
      <c r="G40" s="5" t="s">
        <v>18</v>
      </c>
      <c r="H40" s="5" t="s">
        <v>19</v>
      </c>
      <c r="I40" s="5" t="s">
        <v>29</v>
      </c>
      <c r="J40" s="7" t="s">
        <v>17</v>
      </c>
      <c r="K40" s="3">
        <v>12.4</v>
      </c>
      <c r="L40" s="3">
        <f t="shared" si="1"/>
        <v>516.04</v>
      </c>
      <c r="M40" s="3">
        <v>35</v>
      </c>
    </row>
    <row r="41" spans="1:13" x14ac:dyDescent="0.25">
      <c r="A41" s="3">
        <v>9710</v>
      </c>
      <c r="B41" s="4">
        <v>41360</v>
      </c>
      <c r="C41" s="3">
        <v>31245</v>
      </c>
      <c r="D41" s="3">
        <v>1400</v>
      </c>
      <c r="E41" s="3">
        <v>1442</v>
      </c>
      <c r="F41" s="7" t="s">
        <v>13</v>
      </c>
      <c r="G41" s="5" t="s">
        <v>30</v>
      </c>
      <c r="H41" s="5" t="s">
        <v>31</v>
      </c>
      <c r="I41" s="5" t="s">
        <v>20</v>
      </c>
      <c r="J41" s="7" t="s">
        <v>17</v>
      </c>
      <c r="K41" s="3">
        <v>15.56</v>
      </c>
      <c r="L41" s="3">
        <f t="shared" si="1"/>
        <v>531.59999999999991</v>
      </c>
      <c r="M41" s="3">
        <v>35</v>
      </c>
    </row>
    <row r="42" spans="1:13" ht="15.75" thickBot="1" x14ac:dyDescent="0.3"/>
    <row r="43" spans="1:13" ht="18.75" x14ac:dyDescent="0.3">
      <c r="C43" s="8" t="s">
        <v>33</v>
      </c>
      <c r="D43" s="9"/>
      <c r="E43" s="9"/>
      <c r="F43" s="9"/>
      <c r="G43" s="10"/>
    </row>
    <row r="44" spans="1:13" ht="18.75" x14ac:dyDescent="0.3">
      <c r="C44" s="11"/>
      <c r="D44" s="12"/>
      <c r="E44" s="12"/>
      <c r="F44" s="12"/>
      <c r="G44" s="13"/>
    </row>
    <row r="45" spans="1:13" ht="18.75" x14ac:dyDescent="0.3">
      <c r="C45" s="11"/>
      <c r="D45" s="12"/>
      <c r="E45" s="12"/>
      <c r="F45" s="12"/>
      <c r="G45" s="13"/>
    </row>
    <row r="46" spans="1:13" ht="18.75" x14ac:dyDescent="0.3">
      <c r="C46" s="11" t="s">
        <v>34</v>
      </c>
      <c r="D46" s="12"/>
      <c r="E46" s="12"/>
      <c r="F46" s="12"/>
      <c r="G46" s="13"/>
    </row>
    <row r="47" spans="1:13" ht="18.75" x14ac:dyDescent="0.3">
      <c r="C47" s="11" t="s">
        <v>35</v>
      </c>
      <c r="D47" s="12"/>
      <c r="E47" s="12"/>
      <c r="F47" s="12"/>
      <c r="G47" s="13"/>
    </row>
    <row r="48" spans="1:13" ht="19.5" thickBot="1" x14ac:dyDescent="0.35">
      <c r="C48" s="14" t="s">
        <v>36</v>
      </c>
      <c r="D48" s="15"/>
      <c r="E48" s="15"/>
      <c r="F48" s="15"/>
      <c r="G48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1" zoomScale="90" zoomScaleNormal="90" workbookViewId="0">
      <selection activeCell="C33" sqref="C33:F38"/>
    </sheetView>
  </sheetViews>
  <sheetFormatPr baseColWidth="10" defaultRowHeight="15" x14ac:dyDescent="0.25"/>
  <cols>
    <col min="12" max="12" width="11.855468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22</v>
      </c>
      <c r="M1" s="1" t="s">
        <v>12</v>
      </c>
    </row>
    <row r="2" spans="1:13" x14ac:dyDescent="0.25">
      <c r="A2" s="3">
        <v>9740</v>
      </c>
      <c r="B2" s="4">
        <v>41365</v>
      </c>
      <c r="C2" s="3">
        <v>22724</v>
      </c>
      <c r="D2" s="3">
        <v>1100</v>
      </c>
      <c r="E2" s="3">
        <v>1126</v>
      </c>
      <c r="F2" s="7" t="s">
        <v>13</v>
      </c>
      <c r="G2" s="5" t="s">
        <v>14</v>
      </c>
      <c r="H2" s="5" t="s">
        <v>15</v>
      </c>
      <c r="I2" s="5" t="s">
        <v>37</v>
      </c>
      <c r="J2" s="7" t="s">
        <v>17</v>
      </c>
      <c r="K2" s="3">
        <v>15</v>
      </c>
      <c r="L2" s="3">
        <v>15</v>
      </c>
      <c r="M2" s="3">
        <v>35</v>
      </c>
    </row>
    <row r="3" spans="1:13" x14ac:dyDescent="0.25">
      <c r="A3" s="3">
        <v>9801</v>
      </c>
      <c r="B3" s="17">
        <v>41366</v>
      </c>
      <c r="C3" s="3">
        <v>293004</v>
      </c>
      <c r="D3" s="3">
        <v>1710</v>
      </c>
      <c r="E3" s="3">
        <v>1740</v>
      </c>
      <c r="F3" s="7" t="s">
        <v>13</v>
      </c>
      <c r="G3" s="5" t="s">
        <v>14</v>
      </c>
      <c r="H3" s="5" t="s">
        <v>15</v>
      </c>
      <c r="I3" s="5" t="s">
        <v>23</v>
      </c>
      <c r="J3" s="7" t="s">
        <v>17</v>
      </c>
      <c r="K3" s="5">
        <v>15</v>
      </c>
      <c r="L3" s="3">
        <f>SUM(L2+K3)</f>
        <v>30</v>
      </c>
      <c r="M3" s="3">
        <v>35</v>
      </c>
    </row>
    <row r="4" spans="1:13" x14ac:dyDescent="0.25">
      <c r="A4" s="3">
        <v>9903</v>
      </c>
      <c r="B4" s="4">
        <v>41374</v>
      </c>
      <c r="C4" s="3">
        <v>91619</v>
      </c>
      <c r="D4" s="3">
        <v>1130</v>
      </c>
      <c r="E4" s="3">
        <v>1230</v>
      </c>
      <c r="F4" s="7" t="s">
        <v>13</v>
      </c>
      <c r="G4" s="5" t="s">
        <v>38</v>
      </c>
      <c r="H4" s="5" t="s">
        <v>39</v>
      </c>
      <c r="I4" s="5" t="s">
        <v>41</v>
      </c>
      <c r="J4" s="7" t="s">
        <v>17</v>
      </c>
      <c r="K4" s="3">
        <v>15</v>
      </c>
      <c r="L4" s="3">
        <f t="shared" ref="L4:L7" si="0">SUM(L3+K4)</f>
        <v>45</v>
      </c>
      <c r="M4" s="3">
        <v>35</v>
      </c>
    </row>
    <row r="5" spans="1:13" x14ac:dyDescent="0.25">
      <c r="A5" s="3">
        <v>9916</v>
      </c>
      <c r="B5" s="4">
        <v>41374</v>
      </c>
      <c r="C5" s="3">
        <v>91620</v>
      </c>
      <c r="D5" s="3">
        <v>1230</v>
      </c>
      <c r="E5" s="3">
        <v>1400</v>
      </c>
      <c r="F5" s="7" t="s">
        <v>13</v>
      </c>
      <c r="G5" s="5" t="s">
        <v>14</v>
      </c>
      <c r="H5" s="5" t="s">
        <v>15</v>
      </c>
      <c r="I5" s="5" t="s">
        <v>41</v>
      </c>
      <c r="J5" s="7" t="s">
        <v>17</v>
      </c>
      <c r="K5" s="3">
        <v>30</v>
      </c>
      <c r="L5" s="3">
        <f t="shared" si="0"/>
        <v>75</v>
      </c>
      <c r="M5" s="3">
        <v>35</v>
      </c>
    </row>
    <row r="6" spans="1:13" x14ac:dyDescent="0.25">
      <c r="A6" s="3">
        <v>10110</v>
      </c>
      <c r="B6" s="4">
        <v>41390</v>
      </c>
      <c r="C6" s="3">
        <v>293146</v>
      </c>
      <c r="D6" s="3">
        <v>2000</v>
      </c>
      <c r="E6" s="5">
        <v>2030</v>
      </c>
      <c r="F6" s="7" t="s">
        <v>13</v>
      </c>
      <c r="G6" s="5" t="s">
        <v>14</v>
      </c>
      <c r="H6" s="5" t="s">
        <v>15</v>
      </c>
      <c r="I6" s="5" t="s">
        <v>42</v>
      </c>
      <c r="J6" s="7" t="s">
        <v>17</v>
      </c>
      <c r="K6" s="3">
        <v>15</v>
      </c>
      <c r="L6" s="3">
        <f t="shared" si="0"/>
        <v>90</v>
      </c>
      <c r="M6" s="3">
        <v>36</v>
      </c>
    </row>
    <row r="7" spans="1:13" x14ac:dyDescent="0.25">
      <c r="A7" s="3"/>
      <c r="B7" s="4"/>
      <c r="C7" s="3"/>
      <c r="D7" s="3"/>
      <c r="E7" s="3"/>
      <c r="F7" s="7" t="s">
        <v>13</v>
      </c>
      <c r="G7" s="5"/>
      <c r="H7" s="5"/>
      <c r="I7" s="5"/>
      <c r="J7" s="7" t="s">
        <v>17</v>
      </c>
      <c r="K7" s="3"/>
      <c r="L7" s="3">
        <f t="shared" si="0"/>
        <v>90</v>
      </c>
      <c r="M7" s="3"/>
    </row>
    <row r="9" spans="1:13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x14ac:dyDescent="0.25">
      <c r="A10" s="3">
        <v>9782</v>
      </c>
      <c r="B10" s="4">
        <v>41366</v>
      </c>
      <c r="C10" s="3">
        <v>16562</v>
      </c>
      <c r="D10" s="3">
        <v>1530</v>
      </c>
      <c r="E10" s="3">
        <v>1600</v>
      </c>
      <c r="F10" s="7" t="s">
        <v>13</v>
      </c>
      <c r="G10" s="5" t="s">
        <v>18</v>
      </c>
      <c r="H10" s="5" t="s">
        <v>19</v>
      </c>
      <c r="I10" s="5" t="s">
        <v>16</v>
      </c>
      <c r="J10" s="7" t="s">
        <v>17</v>
      </c>
      <c r="K10" s="3">
        <v>12.57</v>
      </c>
      <c r="L10" s="3">
        <v>12.57</v>
      </c>
      <c r="M10" s="3">
        <v>35</v>
      </c>
    </row>
    <row r="11" spans="1:13" x14ac:dyDescent="0.25">
      <c r="A11" s="3">
        <v>9795</v>
      </c>
      <c r="B11" s="4">
        <v>41366</v>
      </c>
      <c r="C11" s="3">
        <v>16560</v>
      </c>
      <c r="D11" s="3">
        <v>1800</v>
      </c>
      <c r="E11" s="3">
        <v>1815</v>
      </c>
      <c r="F11" s="7" t="s">
        <v>13</v>
      </c>
      <c r="G11" s="5" t="s">
        <v>14</v>
      </c>
      <c r="H11" s="5" t="s">
        <v>15</v>
      </c>
      <c r="I11" s="5" t="s">
        <v>16</v>
      </c>
      <c r="J11" s="7" t="s">
        <v>17</v>
      </c>
      <c r="K11" s="3">
        <v>14.94</v>
      </c>
      <c r="L11" s="3">
        <f>SUM(L10+K11)</f>
        <v>27.509999999999998</v>
      </c>
      <c r="M11" s="3">
        <v>35</v>
      </c>
    </row>
    <row r="12" spans="1:13" x14ac:dyDescent="0.25">
      <c r="A12" s="3">
        <v>9812</v>
      </c>
      <c r="B12" s="4">
        <v>41367</v>
      </c>
      <c r="C12" s="3">
        <v>16563</v>
      </c>
      <c r="D12" s="3">
        <v>1635</v>
      </c>
      <c r="E12" s="3">
        <v>1702</v>
      </c>
      <c r="F12" s="7" t="s">
        <v>13</v>
      </c>
      <c r="G12" s="5" t="s">
        <v>18</v>
      </c>
      <c r="H12" s="5" t="s">
        <v>19</v>
      </c>
      <c r="I12" s="5" t="s">
        <v>16</v>
      </c>
      <c r="J12" s="7" t="s">
        <v>17</v>
      </c>
      <c r="K12" s="3">
        <v>12.24</v>
      </c>
      <c r="L12" s="3">
        <f t="shared" ref="L12:L30" si="1">SUM(L11+K12)</f>
        <v>39.75</v>
      </c>
      <c r="M12" s="3">
        <v>35</v>
      </c>
    </row>
    <row r="13" spans="1:13" x14ac:dyDescent="0.25">
      <c r="A13" s="3">
        <v>9844</v>
      </c>
      <c r="B13" s="4">
        <v>41369</v>
      </c>
      <c r="C13" s="3">
        <v>129367</v>
      </c>
      <c r="D13" s="3">
        <v>1400</v>
      </c>
      <c r="E13" s="3">
        <v>1420</v>
      </c>
      <c r="F13" s="7" t="s">
        <v>13</v>
      </c>
      <c r="G13" s="5" t="s">
        <v>14</v>
      </c>
      <c r="H13" s="5" t="s">
        <v>15</v>
      </c>
      <c r="I13" s="5" t="s">
        <v>32</v>
      </c>
      <c r="J13" s="7" t="s">
        <v>17</v>
      </c>
      <c r="K13" s="3">
        <v>8.14</v>
      </c>
      <c r="L13" s="3">
        <f t="shared" si="1"/>
        <v>47.89</v>
      </c>
      <c r="M13" s="3">
        <v>35</v>
      </c>
    </row>
    <row r="14" spans="1:13" x14ac:dyDescent="0.25">
      <c r="A14" s="3">
        <v>9899</v>
      </c>
      <c r="B14" s="4">
        <v>41373</v>
      </c>
      <c r="C14" s="3">
        <v>16572</v>
      </c>
      <c r="D14" s="3">
        <v>1715</v>
      </c>
      <c r="E14" s="3">
        <v>1730</v>
      </c>
      <c r="F14" s="7" t="s">
        <v>13</v>
      </c>
      <c r="G14" s="5" t="s">
        <v>14</v>
      </c>
      <c r="H14" s="5" t="s">
        <v>15</v>
      </c>
      <c r="I14" s="5" t="s">
        <v>16</v>
      </c>
      <c r="J14" s="7" t="s">
        <v>17</v>
      </c>
      <c r="K14" s="3">
        <v>21.68</v>
      </c>
      <c r="L14" s="3">
        <f t="shared" si="1"/>
        <v>69.569999999999993</v>
      </c>
      <c r="M14" s="3">
        <v>35</v>
      </c>
    </row>
    <row r="15" spans="1:13" x14ac:dyDescent="0.25">
      <c r="A15" s="3">
        <v>9951</v>
      </c>
      <c r="B15" s="4">
        <v>41377</v>
      </c>
      <c r="C15" s="3">
        <v>129496</v>
      </c>
      <c r="D15" s="3">
        <v>1130</v>
      </c>
      <c r="E15" s="3">
        <v>1200</v>
      </c>
      <c r="F15" s="7" t="s">
        <v>13</v>
      </c>
      <c r="G15" s="5" t="s">
        <v>14</v>
      </c>
      <c r="H15" s="5" t="s">
        <v>15</v>
      </c>
      <c r="I15" s="5" t="s">
        <v>32</v>
      </c>
      <c r="J15" s="7" t="s">
        <v>17</v>
      </c>
      <c r="K15" s="3">
        <v>6.35</v>
      </c>
      <c r="L15" s="3">
        <f t="shared" si="1"/>
        <v>75.919999999999987</v>
      </c>
      <c r="M15" s="3">
        <v>36</v>
      </c>
    </row>
    <row r="16" spans="1:13" x14ac:dyDescent="0.25">
      <c r="A16" s="3">
        <v>9987</v>
      </c>
      <c r="B16" s="4">
        <v>41380</v>
      </c>
      <c r="C16" s="3">
        <v>16589</v>
      </c>
      <c r="D16" s="5">
        <v>1530</v>
      </c>
      <c r="E16" s="3">
        <v>1555</v>
      </c>
      <c r="F16" s="7" t="s">
        <v>13</v>
      </c>
      <c r="G16" s="5" t="s">
        <v>18</v>
      </c>
      <c r="H16" s="5" t="s">
        <v>19</v>
      </c>
      <c r="I16" s="5" t="s">
        <v>16</v>
      </c>
      <c r="J16" s="7" t="s">
        <v>17</v>
      </c>
      <c r="K16" s="3">
        <v>15.19</v>
      </c>
      <c r="L16" s="3">
        <f t="shared" si="1"/>
        <v>91.109999999999985</v>
      </c>
      <c r="M16" s="3">
        <v>36</v>
      </c>
    </row>
    <row r="17" spans="1:13" x14ac:dyDescent="0.25">
      <c r="A17" s="3">
        <v>10031</v>
      </c>
      <c r="B17" s="4">
        <v>41383</v>
      </c>
      <c r="C17" s="3">
        <v>16501</v>
      </c>
      <c r="D17" s="3">
        <v>1700</v>
      </c>
      <c r="E17" s="3">
        <v>1730</v>
      </c>
      <c r="F17" s="7" t="s">
        <v>13</v>
      </c>
      <c r="G17" s="5" t="s">
        <v>14</v>
      </c>
      <c r="H17" s="5" t="s">
        <v>15</v>
      </c>
      <c r="I17" s="5" t="s">
        <v>16</v>
      </c>
      <c r="J17" s="7" t="s">
        <v>17</v>
      </c>
      <c r="K17" s="3">
        <v>18.920000000000002</v>
      </c>
      <c r="L17" s="3">
        <f t="shared" si="1"/>
        <v>110.02999999999999</v>
      </c>
      <c r="M17" s="3">
        <v>36</v>
      </c>
    </row>
    <row r="18" spans="1:13" x14ac:dyDescent="0.25">
      <c r="A18" s="3">
        <v>10050</v>
      </c>
      <c r="B18" s="4">
        <v>41386</v>
      </c>
      <c r="C18" s="3">
        <v>16515</v>
      </c>
      <c r="D18" s="3">
        <v>1400</v>
      </c>
      <c r="E18" s="3">
        <v>1430</v>
      </c>
      <c r="F18" s="7" t="s">
        <v>13</v>
      </c>
      <c r="G18" s="5" t="s">
        <v>18</v>
      </c>
      <c r="H18" s="5" t="s">
        <v>19</v>
      </c>
      <c r="I18" s="5" t="s">
        <v>16</v>
      </c>
      <c r="J18" s="7" t="s">
        <v>17</v>
      </c>
      <c r="K18" s="3">
        <v>14.59</v>
      </c>
      <c r="L18" s="3">
        <f t="shared" si="1"/>
        <v>124.61999999999999</v>
      </c>
      <c r="M18" s="3">
        <v>36</v>
      </c>
    </row>
    <row r="19" spans="1:13" x14ac:dyDescent="0.25">
      <c r="A19" s="3">
        <v>10451</v>
      </c>
      <c r="B19" s="4">
        <v>41386</v>
      </c>
      <c r="C19" s="3">
        <v>16514</v>
      </c>
      <c r="D19" s="3">
        <v>1500</v>
      </c>
      <c r="E19" s="3">
        <v>1530</v>
      </c>
      <c r="F19" s="7" t="s">
        <v>13</v>
      </c>
      <c r="G19" s="5" t="s">
        <v>14</v>
      </c>
      <c r="H19" s="5" t="s">
        <v>15</v>
      </c>
      <c r="I19" s="5" t="s">
        <v>16</v>
      </c>
      <c r="J19" s="7" t="s">
        <v>17</v>
      </c>
      <c r="K19" s="3">
        <v>21.1</v>
      </c>
      <c r="L19" s="3">
        <f t="shared" si="1"/>
        <v>145.72</v>
      </c>
      <c r="M19" s="3">
        <v>36</v>
      </c>
    </row>
    <row r="20" spans="1:13" x14ac:dyDescent="0.25">
      <c r="A20" s="3">
        <v>10453</v>
      </c>
      <c r="B20" s="4">
        <v>41384</v>
      </c>
      <c r="C20" s="3">
        <v>16509</v>
      </c>
      <c r="D20" s="3">
        <v>1600</v>
      </c>
      <c r="E20" s="3">
        <v>1630</v>
      </c>
      <c r="F20" s="7" t="s">
        <v>13</v>
      </c>
      <c r="G20" s="5" t="s">
        <v>14</v>
      </c>
      <c r="H20" s="5" t="s">
        <v>15</v>
      </c>
      <c r="I20" s="5" t="s">
        <v>16</v>
      </c>
      <c r="J20" s="7" t="s">
        <v>17</v>
      </c>
      <c r="K20" s="3">
        <v>22.12</v>
      </c>
      <c r="L20" s="3">
        <f t="shared" si="1"/>
        <v>167.84</v>
      </c>
      <c r="M20" s="3">
        <v>36</v>
      </c>
    </row>
    <row r="21" spans="1:13" x14ac:dyDescent="0.25">
      <c r="A21" s="3">
        <v>10055</v>
      </c>
      <c r="B21" s="4">
        <v>41387</v>
      </c>
      <c r="C21" s="3">
        <v>16518</v>
      </c>
      <c r="D21" s="3">
        <v>1300</v>
      </c>
      <c r="E21" s="3">
        <v>1330</v>
      </c>
      <c r="F21" s="7" t="s">
        <v>13</v>
      </c>
      <c r="G21" s="5" t="s">
        <v>18</v>
      </c>
      <c r="H21" s="5" t="s">
        <v>19</v>
      </c>
      <c r="I21" s="5" t="s">
        <v>16</v>
      </c>
      <c r="J21" s="7" t="s">
        <v>17</v>
      </c>
      <c r="K21" s="3">
        <v>12.1</v>
      </c>
      <c r="L21" s="3">
        <f t="shared" si="1"/>
        <v>179.94</v>
      </c>
      <c r="M21" s="3">
        <v>36</v>
      </c>
    </row>
    <row r="22" spans="1:13" x14ac:dyDescent="0.25">
      <c r="A22" s="3">
        <v>10065</v>
      </c>
      <c r="B22" s="4">
        <v>41387</v>
      </c>
      <c r="C22" s="3">
        <v>16521</v>
      </c>
      <c r="D22" s="3">
        <v>1720</v>
      </c>
      <c r="E22" s="3">
        <v>1750</v>
      </c>
      <c r="F22" s="7" t="s">
        <v>13</v>
      </c>
      <c r="G22" s="5" t="s">
        <v>14</v>
      </c>
      <c r="H22" s="5" t="s">
        <v>15</v>
      </c>
      <c r="I22" s="5" t="s">
        <v>16</v>
      </c>
      <c r="J22" s="7" t="s">
        <v>17</v>
      </c>
      <c r="K22" s="3">
        <v>22.61</v>
      </c>
      <c r="L22" s="3">
        <f t="shared" si="1"/>
        <v>202.55</v>
      </c>
      <c r="M22" s="3">
        <v>36</v>
      </c>
    </row>
    <row r="23" spans="1:13" x14ac:dyDescent="0.25">
      <c r="A23" s="3">
        <v>10076</v>
      </c>
      <c r="B23" s="4">
        <v>41387</v>
      </c>
      <c r="C23" s="3">
        <v>16523</v>
      </c>
      <c r="D23" s="3">
        <v>1800</v>
      </c>
      <c r="E23" s="3">
        <v>1830</v>
      </c>
      <c r="F23" s="7" t="s">
        <v>13</v>
      </c>
      <c r="G23" s="5" t="s">
        <v>18</v>
      </c>
      <c r="H23" s="5" t="s">
        <v>19</v>
      </c>
      <c r="I23" s="5" t="s">
        <v>16</v>
      </c>
      <c r="J23" s="7" t="s">
        <v>17</v>
      </c>
      <c r="K23" s="3">
        <v>12.49</v>
      </c>
      <c r="L23" s="3">
        <f t="shared" si="1"/>
        <v>215.04000000000002</v>
      </c>
      <c r="M23" s="3">
        <v>36</v>
      </c>
    </row>
    <row r="24" spans="1:13" x14ac:dyDescent="0.25">
      <c r="A24" s="3">
        <v>10078</v>
      </c>
      <c r="B24" s="4">
        <v>41388</v>
      </c>
      <c r="C24" s="3">
        <v>16525</v>
      </c>
      <c r="D24" s="3">
        <v>1142</v>
      </c>
      <c r="E24" s="3">
        <v>1215</v>
      </c>
      <c r="F24" s="7" t="s">
        <v>13</v>
      </c>
      <c r="G24" s="5" t="s">
        <v>18</v>
      </c>
      <c r="H24" s="5" t="s">
        <v>19</v>
      </c>
      <c r="I24" s="5" t="s">
        <v>16</v>
      </c>
      <c r="J24" s="7" t="s">
        <v>17</v>
      </c>
      <c r="K24" s="3">
        <v>12.75</v>
      </c>
      <c r="L24" s="3">
        <f t="shared" si="1"/>
        <v>227.79000000000002</v>
      </c>
      <c r="M24" s="3">
        <v>36</v>
      </c>
    </row>
    <row r="25" spans="1:13" x14ac:dyDescent="0.25">
      <c r="A25" s="3">
        <v>10079</v>
      </c>
      <c r="B25" s="4">
        <v>41388</v>
      </c>
      <c r="C25" s="3">
        <v>16526</v>
      </c>
      <c r="D25" s="3">
        <v>1240</v>
      </c>
      <c r="E25" s="3">
        <v>1315</v>
      </c>
      <c r="F25" s="7" t="s">
        <v>13</v>
      </c>
      <c r="G25" s="5" t="s">
        <v>14</v>
      </c>
      <c r="H25" s="5" t="s">
        <v>15</v>
      </c>
      <c r="I25" s="5" t="s">
        <v>16</v>
      </c>
      <c r="J25" s="7" t="s">
        <v>17</v>
      </c>
      <c r="K25" s="3">
        <v>23.01</v>
      </c>
      <c r="L25" s="3">
        <f t="shared" si="1"/>
        <v>250.8</v>
      </c>
      <c r="M25" s="3">
        <v>36</v>
      </c>
    </row>
    <row r="26" spans="1:13" x14ac:dyDescent="0.25">
      <c r="A26" s="3">
        <v>10085</v>
      </c>
      <c r="B26" s="4">
        <v>41388</v>
      </c>
      <c r="C26" s="3">
        <v>16529</v>
      </c>
      <c r="D26" s="3">
        <v>1830</v>
      </c>
      <c r="E26" s="3">
        <v>1850</v>
      </c>
      <c r="F26" s="7" t="s">
        <v>13</v>
      </c>
      <c r="G26" s="5" t="s">
        <v>18</v>
      </c>
      <c r="H26" s="5" t="s">
        <v>19</v>
      </c>
      <c r="I26" s="5" t="s">
        <v>16</v>
      </c>
      <c r="J26" s="7" t="s">
        <v>17</v>
      </c>
      <c r="K26" s="3">
        <v>12.47</v>
      </c>
      <c r="L26" s="3">
        <f t="shared" si="1"/>
        <v>263.27000000000004</v>
      </c>
      <c r="M26" s="3">
        <v>36</v>
      </c>
    </row>
    <row r="27" spans="1:13" x14ac:dyDescent="0.25">
      <c r="A27" s="3">
        <v>10097</v>
      </c>
      <c r="B27" s="4">
        <v>41389</v>
      </c>
      <c r="C27" s="3">
        <v>16533</v>
      </c>
      <c r="D27" s="3">
        <v>1830</v>
      </c>
      <c r="E27" s="3">
        <v>1910</v>
      </c>
      <c r="F27" s="7" t="s">
        <v>13</v>
      </c>
      <c r="G27" s="5" t="s">
        <v>14</v>
      </c>
      <c r="H27" s="5" t="s">
        <v>15</v>
      </c>
      <c r="I27" s="5" t="s">
        <v>16</v>
      </c>
      <c r="J27" s="7" t="s">
        <v>17</v>
      </c>
      <c r="K27" s="3">
        <v>21.96</v>
      </c>
      <c r="L27" s="3">
        <f t="shared" si="1"/>
        <v>285.23</v>
      </c>
      <c r="M27" s="3">
        <v>36</v>
      </c>
    </row>
    <row r="28" spans="1:13" x14ac:dyDescent="0.25">
      <c r="A28" s="3">
        <v>10106</v>
      </c>
      <c r="B28" s="4">
        <v>41390</v>
      </c>
      <c r="C28" s="3">
        <v>16538</v>
      </c>
      <c r="D28" s="3">
        <v>1800</v>
      </c>
      <c r="E28" s="3">
        <v>1830</v>
      </c>
      <c r="F28" s="7" t="s">
        <v>13</v>
      </c>
      <c r="G28" s="5" t="s">
        <v>18</v>
      </c>
      <c r="H28" s="5" t="s">
        <v>19</v>
      </c>
      <c r="I28" s="5" t="s">
        <v>16</v>
      </c>
      <c r="J28" s="7" t="s">
        <v>17</v>
      </c>
      <c r="K28" s="3">
        <v>11.52</v>
      </c>
      <c r="L28" s="3">
        <f t="shared" si="1"/>
        <v>296.75</v>
      </c>
      <c r="M28" s="3">
        <v>36</v>
      </c>
    </row>
    <row r="29" spans="1:13" x14ac:dyDescent="0.25">
      <c r="A29" s="3">
        <v>10107</v>
      </c>
      <c r="B29" s="4">
        <v>41390</v>
      </c>
      <c r="C29" s="3">
        <v>16530</v>
      </c>
      <c r="D29" s="3">
        <v>1600</v>
      </c>
      <c r="E29" s="3">
        <v>1630</v>
      </c>
      <c r="F29" s="7" t="s">
        <v>13</v>
      </c>
      <c r="G29" s="5" t="s">
        <v>14</v>
      </c>
      <c r="H29" s="5" t="s">
        <v>15</v>
      </c>
      <c r="I29" s="5" t="s">
        <v>16</v>
      </c>
      <c r="J29" s="7" t="s">
        <v>17</v>
      </c>
      <c r="K29" s="3">
        <v>23.21</v>
      </c>
      <c r="L29" s="3">
        <f t="shared" si="1"/>
        <v>319.95999999999998</v>
      </c>
      <c r="M29" s="3">
        <v>36</v>
      </c>
    </row>
    <row r="30" spans="1:13" x14ac:dyDescent="0.25">
      <c r="A30" s="3">
        <v>10133</v>
      </c>
      <c r="B30" s="4">
        <v>41393</v>
      </c>
      <c r="C30" s="3">
        <v>16547</v>
      </c>
      <c r="D30" s="3">
        <v>1715</v>
      </c>
      <c r="E30" s="3">
        <v>1740</v>
      </c>
      <c r="F30" s="7" t="s">
        <v>13</v>
      </c>
      <c r="G30" s="5" t="s">
        <v>18</v>
      </c>
      <c r="H30" s="5" t="s">
        <v>19</v>
      </c>
      <c r="I30" s="5" t="s">
        <v>16</v>
      </c>
      <c r="J30" s="7" t="s">
        <v>17</v>
      </c>
      <c r="K30" s="3">
        <v>7.47</v>
      </c>
      <c r="L30" s="3">
        <f t="shared" si="1"/>
        <v>327.43</v>
      </c>
      <c r="M30" s="3">
        <v>36</v>
      </c>
    </row>
    <row r="31" spans="1:13" x14ac:dyDescent="0.25">
      <c r="A31" s="3"/>
      <c r="B31" s="4"/>
      <c r="C31" s="3"/>
      <c r="D31" s="3"/>
      <c r="E31" s="3"/>
      <c r="F31" s="7"/>
      <c r="G31" s="5"/>
      <c r="H31" s="5"/>
      <c r="I31" s="5"/>
      <c r="J31" s="7"/>
      <c r="K31" s="3"/>
      <c r="L31" s="3"/>
      <c r="M31" s="3"/>
    </row>
    <row r="33" spans="3:6" ht="18.75" x14ac:dyDescent="0.3">
      <c r="C33" s="6" t="s">
        <v>43</v>
      </c>
      <c r="D33" s="6"/>
      <c r="E33" s="6"/>
      <c r="F33" s="6"/>
    </row>
    <row r="34" spans="3:6" ht="18.75" x14ac:dyDescent="0.3">
      <c r="C34" s="6" t="s">
        <v>40</v>
      </c>
      <c r="D34" s="6"/>
      <c r="E34" s="6"/>
      <c r="F34" s="6"/>
    </row>
    <row r="35" spans="3:6" ht="18.75" x14ac:dyDescent="0.3">
      <c r="C35" s="6"/>
      <c r="D35" s="6"/>
      <c r="E35" s="6"/>
      <c r="F35" s="6"/>
    </row>
    <row r="36" spans="3:6" ht="18.75" x14ac:dyDescent="0.3">
      <c r="C36" s="6" t="s">
        <v>44</v>
      </c>
      <c r="D36" s="6"/>
      <c r="E36" s="6"/>
      <c r="F36" s="6"/>
    </row>
    <row r="37" spans="3:6" ht="18.75" x14ac:dyDescent="0.3">
      <c r="C37" s="6" t="s">
        <v>45</v>
      </c>
      <c r="D37" s="6"/>
      <c r="E37" s="6"/>
      <c r="F37" s="6"/>
    </row>
    <row r="38" spans="3:6" ht="18.75" x14ac:dyDescent="0.3">
      <c r="C38" s="6" t="s">
        <v>46</v>
      </c>
      <c r="D38" s="6"/>
      <c r="E38" s="6"/>
      <c r="F3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8" workbookViewId="0">
      <selection sqref="A1:M3"/>
    </sheetView>
  </sheetViews>
  <sheetFormatPr baseColWidth="10" defaultRowHeight="15" x14ac:dyDescent="0.25"/>
  <cols>
    <col min="3" max="3" width="14.42578125" customWidth="1"/>
    <col min="9" max="9" width="17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10151</v>
      </c>
      <c r="B2" s="4">
        <v>41394</v>
      </c>
      <c r="C2" s="18">
        <v>16702</v>
      </c>
      <c r="D2" s="3">
        <v>1930</v>
      </c>
      <c r="E2" s="3">
        <v>1950</v>
      </c>
      <c r="F2" s="7" t="s">
        <v>13</v>
      </c>
      <c r="G2" s="5" t="s">
        <v>14</v>
      </c>
      <c r="H2" s="5" t="s">
        <v>15</v>
      </c>
      <c r="I2" s="5" t="s">
        <v>16</v>
      </c>
      <c r="J2" s="7" t="s">
        <v>17</v>
      </c>
      <c r="K2" s="3">
        <v>17.7</v>
      </c>
      <c r="L2" s="3">
        <v>17.7</v>
      </c>
      <c r="M2" s="3">
        <v>36</v>
      </c>
    </row>
    <row r="3" spans="1:13" x14ac:dyDescent="0.25">
      <c r="A3" s="3">
        <v>10161</v>
      </c>
      <c r="B3" s="4">
        <v>41396</v>
      </c>
      <c r="C3" s="18">
        <v>16706</v>
      </c>
      <c r="D3" s="3">
        <v>1600</v>
      </c>
      <c r="E3" s="3">
        <v>1630</v>
      </c>
      <c r="F3" s="7" t="s">
        <v>13</v>
      </c>
      <c r="G3" s="5" t="s">
        <v>18</v>
      </c>
      <c r="H3" s="5" t="s">
        <v>19</v>
      </c>
      <c r="I3" s="5" t="s">
        <v>16</v>
      </c>
      <c r="J3" s="7" t="s">
        <v>17</v>
      </c>
      <c r="K3" s="3">
        <v>12.65</v>
      </c>
      <c r="L3" s="3">
        <f>SUM(L2+K3)</f>
        <v>30.35</v>
      </c>
      <c r="M3" s="3">
        <v>36</v>
      </c>
    </row>
    <row r="4" spans="1:13" x14ac:dyDescent="0.25">
      <c r="A4" s="3">
        <v>10163</v>
      </c>
      <c r="B4" s="4">
        <v>41396</v>
      </c>
      <c r="C4" s="18">
        <v>16707</v>
      </c>
      <c r="D4" s="3">
        <v>1630</v>
      </c>
      <c r="E4" s="3">
        <v>1650</v>
      </c>
      <c r="F4" s="7" t="s">
        <v>13</v>
      </c>
      <c r="G4" s="5" t="s">
        <v>14</v>
      </c>
      <c r="H4" s="5" t="s">
        <v>15</v>
      </c>
      <c r="I4" s="5" t="s">
        <v>16</v>
      </c>
      <c r="J4" s="7" t="s">
        <v>17</v>
      </c>
      <c r="K4" s="3">
        <v>22.12</v>
      </c>
      <c r="L4" s="3">
        <f t="shared" ref="L4:L15" si="0">SUM(L3+K4)</f>
        <v>52.47</v>
      </c>
      <c r="M4" s="3">
        <v>36</v>
      </c>
    </row>
    <row r="5" spans="1:13" x14ac:dyDescent="0.25">
      <c r="A5" s="3">
        <v>10213</v>
      </c>
      <c r="B5" s="4">
        <v>41401</v>
      </c>
      <c r="C5" s="18">
        <v>16717</v>
      </c>
      <c r="D5" s="3">
        <v>730</v>
      </c>
      <c r="E5" s="3">
        <v>800</v>
      </c>
      <c r="F5" s="7" t="s">
        <v>13</v>
      </c>
      <c r="G5" s="5" t="s">
        <v>14</v>
      </c>
      <c r="H5" s="5" t="s">
        <v>15</v>
      </c>
      <c r="I5" s="5" t="s">
        <v>16</v>
      </c>
      <c r="J5" s="7" t="s">
        <v>17</v>
      </c>
      <c r="K5" s="3">
        <v>9.59</v>
      </c>
      <c r="L5" s="3">
        <f t="shared" si="0"/>
        <v>62.06</v>
      </c>
      <c r="M5" s="3">
        <v>36</v>
      </c>
    </row>
    <row r="6" spans="1:13" x14ac:dyDescent="0.25">
      <c r="A6" s="3">
        <v>10232</v>
      </c>
      <c r="B6" s="4">
        <v>41402</v>
      </c>
      <c r="C6" s="18">
        <v>16718</v>
      </c>
      <c r="D6" s="3">
        <v>1700</v>
      </c>
      <c r="E6" s="3">
        <v>1730</v>
      </c>
      <c r="F6" s="7" t="s">
        <v>13</v>
      </c>
      <c r="G6" s="5" t="s">
        <v>14</v>
      </c>
      <c r="H6" s="5" t="s">
        <v>15</v>
      </c>
      <c r="I6" s="5" t="s">
        <v>16</v>
      </c>
      <c r="J6" s="7" t="s">
        <v>17</v>
      </c>
      <c r="K6" s="3">
        <v>14.83</v>
      </c>
      <c r="L6" s="3">
        <f t="shared" si="0"/>
        <v>76.89</v>
      </c>
      <c r="M6" s="3">
        <v>36</v>
      </c>
    </row>
    <row r="7" spans="1:13" x14ac:dyDescent="0.25">
      <c r="A7" s="3">
        <v>10265</v>
      </c>
      <c r="B7" s="4">
        <v>41408</v>
      </c>
      <c r="C7" s="18">
        <v>16723</v>
      </c>
      <c r="D7" s="3">
        <v>1030</v>
      </c>
      <c r="E7" s="3">
        <v>1100</v>
      </c>
      <c r="F7" s="7" t="s">
        <v>13</v>
      </c>
      <c r="G7" s="5" t="s">
        <v>14</v>
      </c>
      <c r="H7" s="5" t="s">
        <v>15</v>
      </c>
      <c r="I7" s="5" t="s">
        <v>16</v>
      </c>
      <c r="J7" s="7" t="s">
        <v>17</v>
      </c>
      <c r="K7" s="3">
        <v>14.76</v>
      </c>
      <c r="L7" s="3">
        <f t="shared" si="0"/>
        <v>91.65</v>
      </c>
      <c r="M7" s="3">
        <v>36</v>
      </c>
    </row>
    <row r="8" spans="1:13" x14ac:dyDescent="0.25">
      <c r="A8" s="3">
        <v>10314</v>
      </c>
      <c r="B8" s="4">
        <v>41417</v>
      </c>
      <c r="C8" s="18">
        <v>16743</v>
      </c>
      <c r="D8" s="3">
        <v>2000</v>
      </c>
      <c r="E8" s="3">
        <v>2015</v>
      </c>
      <c r="F8" s="7" t="s">
        <v>13</v>
      </c>
      <c r="G8" s="5" t="s">
        <v>14</v>
      </c>
      <c r="H8" s="5" t="s">
        <v>15</v>
      </c>
      <c r="I8" s="5" t="s">
        <v>16</v>
      </c>
      <c r="J8" s="7" t="s">
        <v>17</v>
      </c>
      <c r="K8" s="3">
        <v>14.15</v>
      </c>
      <c r="L8" s="3">
        <f t="shared" si="0"/>
        <v>105.80000000000001</v>
      </c>
      <c r="M8" s="3">
        <v>36</v>
      </c>
    </row>
    <row r="9" spans="1:13" x14ac:dyDescent="0.25">
      <c r="A9" s="3">
        <v>10324</v>
      </c>
      <c r="B9" s="4">
        <v>41418</v>
      </c>
      <c r="C9" s="18">
        <v>16744</v>
      </c>
      <c r="D9" s="3">
        <v>1900</v>
      </c>
      <c r="E9" s="3">
        <v>1930</v>
      </c>
      <c r="F9" s="7" t="s">
        <v>13</v>
      </c>
      <c r="G9" s="5" t="s">
        <v>14</v>
      </c>
      <c r="H9" s="5" t="s">
        <v>15</v>
      </c>
      <c r="I9" s="5" t="s">
        <v>16</v>
      </c>
      <c r="J9" s="7" t="s">
        <v>17</v>
      </c>
      <c r="K9" s="3">
        <v>11.66</v>
      </c>
      <c r="L9" s="3">
        <f t="shared" si="0"/>
        <v>117.46000000000001</v>
      </c>
      <c r="M9" s="3">
        <v>36</v>
      </c>
    </row>
    <row r="10" spans="1:13" x14ac:dyDescent="0.25">
      <c r="A10" s="3">
        <v>10342</v>
      </c>
      <c r="B10" s="4">
        <v>41421</v>
      </c>
      <c r="C10" s="18">
        <v>16747</v>
      </c>
      <c r="D10" s="3">
        <v>1600</v>
      </c>
      <c r="E10" s="3">
        <v>1630</v>
      </c>
      <c r="F10" s="7" t="s">
        <v>13</v>
      </c>
      <c r="G10" s="5" t="s">
        <v>18</v>
      </c>
      <c r="H10" s="5" t="s">
        <v>19</v>
      </c>
      <c r="I10" s="5" t="s">
        <v>16</v>
      </c>
      <c r="J10" s="7" t="s">
        <v>17</v>
      </c>
      <c r="K10" s="3">
        <v>11.11</v>
      </c>
      <c r="L10" s="3">
        <f t="shared" si="0"/>
        <v>128.57</v>
      </c>
      <c r="M10" s="3">
        <v>36</v>
      </c>
    </row>
    <row r="11" spans="1:13" x14ac:dyDescent="0.25">
      <c r="A11" s="3">
        <v>10355</v>
      </c>
      <c r="B11" s="4">
        <v>41422</v>
      </c>
      <c r="C11" s="18">
        <v>16749</v>
      </c>
      <c r="D11" s="3">
        <v>1330</v>
      </c>
      <c r="E11" s="3">
        <v>1350</v>
      </c>
      <c r="F11" s="7" t="s">
        <v>13</v>
      </c>
      <c r="G11" s="5" t="s">
        <v>18</v>
      </c>
      <c r="H11" s="5" t="s">
        <v>19</v>
      </c>
      <c r="I11" s="5" t="s">
        <v>16</v>
      </c>
      <c r="J11" s="7" t="s">
        <v>17</v>
      </c>
      <c r="K11" s="3">
        <v>12.9</v>
      </c>
      <c r="L11" s="3">
        <f t="shared" si="0"/>
        <v>141.47</v>
      </c>
      <c r="M11" s="3">
        <v>36</v>
      </c>
    </row>
    <row r="12" spans="1:13" x14ac:dyDescent="0.25">
      <c r="A12" s="3">
        <v>10356</v>
      </c>
      <c r="B12" s="4">
        <v>41422</v>
      </c>
      <c r="C12" s="18">
        <v>16652</v>
      </c>
      <c r="D12" s="3">
        <v>1930</v>
      </c>
      <c r="E12" s="3">
        <v>2000</v>
      </c>
      <c r="F12" s="7" t="s">
        <v>13</v>
      </c>
      <c r="G12" s="5" t="s">
        <v>18</v>
      </c>
      <c r="H12" s="5" t="s">
        <v>19</v>
      </c>
      <c r="I12" s="5" t="s">
        <v>16</v>
      </c>
      <c r="J12" s="7" t="s">
        <v>17</v>
      </c>
      <c r="K12" s="3">
        <v>12.93</v>
      </c>
      <c r="L12" s="3">
        <f t="shared" si="0"/>
        <v>154.4</v>
      </c>
      <c r="M12" s="3">
        <v>36</v>
      </c>
    </row>
    <row r="13" spans="1:13" x14ac:dyDescent="0.25">
      <c r="A13" s="3">
        <v>10372</v>
      </c>
      <c r="B13" s="4">
        <v>41423</v>
      </c>
      <c r="C13" s="19">
        <v>16655</v>
      </c>
      <c r="D13" s="3">
        <v>1700</v>
      </c>
      <c r="E13" s="3">
        <v>1730</v>
      </c>
      <c r="F13" s="7" t="s">
        <v>13</v>
      </c>
      <c r="G13" s="5" t="s">
        <v>18</v>
      </c>
      <c r="H13" s="5" t="s">
        <v>19</v>
      </c>
      <c r="I13" s="5" t="s">
        <v>16</v>
      </c>
      <c r="J13" s="7" t="s">
        <v>17</v>
      </c>
      <c r="K13" s="3">
        <v>12.64</v>
      </c>
      <c r="L13" s="3">
        <f t="shared" si="0"/>
        <v>167.04000000000002</v>
      </c>
      <c r="M13" s="3">
        <v>36</v>
      </c>
    </row>
    <row r="14" spans="1:13" x14ac:dyDescent="0.25">
      <c r="A14" s="3">
        <v>10373</v>
      </c>
      <c r="B14" s="4">
        <v>41424</v>
      </c>
      <c r="C14" s="18">
        <v>16657</v>
      </c>
      <c r="D14" s="3">
        <v>830</v>
      </c>
      <c r="E14" s="3">
        <v>1000</v>
      </c>
      <c r="F14" s="7" t="s">
        <v>13</v>
      </c>
      <c r="G14" s="5" t="s">
        <v>14</v>
      </c>
      <c r="H14" s="5" t="s">
        <v>15</v>
      </c>
      <c r="I14" s="5" t="s">
        <v>16</v>
      </c>
      <c r="J14" s="7" t="s">
        <v>17</v>
      </c>
      <c r="K14" s="3">
        <v>10.44</v>
      </c>
      <c r="L14" s="3">
        <f t="shared" si="0"/>
        <v>177.48000000000002</v>
      </c>
      <c r="M14" s="3">
        <v>36</v>
      </c>
    </row>
    <row r="15" spans="1:13" x14ac:dyDescent="0.25">
      <c r="A15" s="3">
        <v>10378</v>
      </c>
      <c r="B15" s="4">
        <v>41424</v>
      </c>
      <c r="C15" s="18">
        <v>16659</v>
      </c>
      <c r="D15" s="3">
        <v>1800</v>
      </c>
      <c r="E15" s="3">
        <v>1830</v>
      </c>
      <c r="F15" s="7" t="s">
        <v>13</v>
      </c>
      <c r="G15" s="5" t="s">
        <v>18</v>
      </c>
      <c r="H15" s="5" t="s">
        <v>19</v>
      </c>
      <c r="I15" s="5" t="s">
        <v>16</v>
      </c>
      <c r="J15" s="7" t="s">
        <v>17</v>
      </c>
      <c r="K15" s="3">
        <v>13.4</v>
      </c>
      <c r="L15" s="3">
        <f t="shared" si="0"/>
        <v>190.88000000000002</v>
      </c>
      <c r="M15" s="3">
        <v>36</v>
      </c>
    </row>
    <row r="16" spans="1:13" x14ac:dyDescent="0.25">
      <c r="C16" s="20"/>
    </row>
    <row r="17" spans="1:13" x14ac:dyDescent="0.25">
      <c r="C17" s="20"/>
    </row>
    <row r="18" spans="1:13" x14ac:dyDescent="0.25">
      <c r="A18" s="1" t="s">
        <v>0</v>
      </c>
      <c r="B18" s="1" t="s">
        <v>1</v>
      </c>
      <c r="C18" s="2" t="s">
        <v>2</v>
      </c>
      <c r="D18" s="1" t="s">
        <v>3</v>
      </c>
      <c r="E18" s="1" t="s">
        <v>4</v>
      </c>
      <c r="F18" s="2" t="s">
        <v>5</v>
      </c>
      <c r="G18" s="1" t="s">
        <v>6</v>
      </c>
      <c r="H18" s="1" t="s">
        <v>7</v>
      </c>
      <c r="I18" s="1" t="s">
        <v>8</v>
      </c>
      <c r="J18" s="1" t="s">
        <v>9</v>
      </c>
      <c r="K18" s="1" t="s">
        <v>10</v>
      </c>
      <c r="L18" s="1" t="s">
        <v>22</v>
      </c>
      <c r="M18" s="1" t="s">
        <v>12</v>
      </c>
    </row>
    <row r="19" spans="1:13" x14ac:dyDescent="0.25">
      <c r="A19" s="3">
        <v>10223</v>
      </c>
      <c r="B19" s="4">
        <v>41401</v>
      </c>
      <c r="C19" s="18">
        <v>92317</v>
      </c>
      <c r="D19" s="3">
        <v>1650</v>
      </c>
      <c r="E19" s="3">
        <v>1710</v>
      </c>
      <c r="F19" s="7" t="s">
        <v>13</v>
      </c>
      <c r="G19" s="5" t="s">
        <v>18</v>
      </c>
      <c r="H19" s="5" t="s">
        <v>19</v>
      </c>
      <c r="I19" s="5" t="s">
        <v>47</v>
      </c>
      <c r="J19" s="7" t="s">
        <v>17</v>
      </c>
      <c r="K19" s="3">
        <v>17</v>
      </c>
      <c r="L19" s="3">
        <v>17</v>
      </c>
      <c r="M19" s="3">
        <v>35</v>
      </c>
    </row>
    <row r="20" spans="1:13" x14ac:dyDescent="0.25">
      <c r="A20" s="3">
        <v>10282</v>
      </c>
      <c r="B20" s="4">
        <v>41410</v>
      </c>
      <c r="C20" s="18">
        <v>1492</v>
      </c>
      <c r="D20" s="3">
        <v>1800</v>
      </c>
      <c r="E20" s="3">
        <v>1815</v>
      </c>
      <c r="F20" s="7" t="s">
        <v>13</v>
      </c>
      <c r="G20" s="5" t="s">
        <v>14</v>
      </c>
      <c r="H20" s="5" t="s">
        <v>15</v>
      </c>
      <c r="I20" s="5" t="s">
        <v>48</v>
      </c>
      <c r="J20" s="7" t="s">
        <v>17</v>
      </c>
      <c r="K20" s="5">
        <v>30</v>
      </c>
      <c r="L20" s="3">
        <f>SUM(L19+K20)</f>
        <v>47</v>
      </c>
      <c r="M20" s="3">
        <v>35</v>
      </c>
    </row>
    <row r="21" spans="1:13" x14ac:dyDescent="0.25">
      <c r="A21" s="3">
        <v>10288</v>
      </c>
      <c r="B21" s="4">
        <v>41411</v>
      </c>
      <c r="C21" s="18">
        <v>96661</v>
      </c>
      <c r="D21" s="3">
        <v>2200</v>
      </c>
      <c r="E21" s="3">
        <v>2230</v>
      </c>
      <c r="F21" s="7" t="s">
        <v>13</v>
      </c>
      <c r="G21" s="5" t="s">
        <v>14</v>
      </c>
      <c r="H21" s="5" t="s">
        <v>15</v>
      </c>
      <c r="I21" s="5" t="s">
        <v>49</v>
      </c>
      <c r="J21" s="7" t="s">
        <v>17</v>
      </c>
      <c r="K21" s="3">
        <v>30</v>
      </c>
      <c r="L21" s="3">
        <f>SUM(L20+K21)</f>
        <v>77</v>
      </c>
      <c r="M21" s="3">
        <v>35</v>
      </c>
    </row>
    <row r="22" spans="1:13" x14ac:dyDescent="0.25">
      <c r="A22" s="3">
        <v>10295</v>
      </c>
      <c r="B22" s="4">
        <v>41414</v>
      </c>
      <c r="C22" s="18">
        <v>92706</v>
      </c>
      <c r="D22" s="3">
        <v>1030</v>
      </c>
      <c r="E22" s="3">
        <v>1145</v>
      </c>
      <c r="F22" s="7" t="s">
        <v>13</v>
      </c>
      <c r="G22" s="5" t="s">
        <v>50</v>
      </c>
      <c r="H22" s="5" t="s">
        <v>15</v>
      </c>
      <c r="I22" s="5" t="s">
        <v>47</v>
      </c>
      <c r="J22" s="7" t="s">
        <v>17</v>
      </c>
      <c r="K22" s="3">
        <v>17</v>
      </c>
      <c r="L22" s="3">
        <f>SUM(L21+K22)</f>
        <v>94</v>
      </c>
      <c r="M22" s="3">
        <v>36</v>
      </c>
    </row>
    <row r="23" spans="1:13" x14ac:dyDescent="0.25">
      <c r="A23" s="3">
        <v>10296</v>
      </c>
      <c r="B23" s="4">
        <v>41414</v>
      </c>
      <c r="C23" s="18">
        <v>39354</v>
      </c>
      <c r="D23" s="3">
        <v>1030</v>
      </c>
      <c r="E23" s="3">
        <v>1145</v>
      </c>
      <c r="F23" s="7" t="s">
        <v>13</v>
      </c>
      <c r="G23" s="5" t="s">
        <v>14</v>
      </c>
      <c r="H23" s="5" t="s">
        <v>15</v>
      </c>
      <c r="I23" s="5" t="s">
        <v>51</v>
      </c>
      <c r="J23" s="7" t="s">
        <v>17</v>
      </c>
      <c r="K23" s="3">
        <v>15</v>
      </c>
      <c r="L23" s="3">
        <f>SUM(L22+K23)</f>
        <v>109</v>
      </c>
      <c r="M23" s="3">
        <v>37</v>
      </c>
    </row>
    <row r="24" spans="1:13" x14ac:dyDescent="0.25">
      <c r="A24" s="3">
        <v>10377</v>
      </c>
      <c r="B24" s="4">
        <v>41424</v>
      </c>
      <c r="C24" s="7" t="s">
        <v>52</v>
      </c>
      <c r="D24" s="3">
        <v>1800</v>
      </c>
      <c r="E24" s="3">
        <v>1830</v>
      </c>
      <c r="F24" s="7" t="s">
        <v>13</v>
      </c>
      <c r="G24" s="5" t="s">
        <v>14</v>
      </c>
      <c r="H24" s="5" t="s">
        <v>15</v>
      </c>
      <c r="I24" s="5" t="s">
        <v>42</v>
      </c>
      <c r="J24" s="7" t="s">
        <v>17</v>
      </c>
      <c r="K24" s="3">
        <v>15</v>
      </c>
      <c r="L24" s="3">
        <f>SUM(L23+K24)</f>
        <v>124</v>
      </c>
      <c r="M24" s="3">
        <v>38</v>
      </c>
    </row>
    <row r="27" spans="1:13" ht="18.75" x14ac:dyDescent="0.3">
      <c r="C27" s="6" t="s">
        <v>53</v>
      </c>
      <c r="D27" s="6"/>
      <c r="E27" s="6"/>
      <c r="F27" s="6"/>
    </row>
    <row r="28" spans="1:13" ht="18.75" x14ac:dyDescent="0.3">
      <c r="C28" s="6" t="s">
        <v>54</v>
      </c>
      <c r="D28" s="6"/>
      <c r="E28" s="6"/>
      <c r="F28" s="6"/>
    </row>
    <row r="29" spans="1:13" ht="18.75" x14ac:dyDescent="0.3">
      <c r="C29" s="6"/>
      <c r="D29" s="6"/>
      <c r="E29" s="6"/>
      <c r="F29" s="6"/>
    </row>
    <row r="30" spans="1:13" ht="18.75" x14ac:dyDescent="0.3">
      <c r="C30" s="6" t="s">
        <v>55</v>
      </c>
      <c r="D30" s="6"/>
      <c r="E30" s="6"/>
      <c r="F30" s="6"/>
    </row>
    <row r="31" spans="1:13" ht="18.75" x14ac:dyDescent="0.3">
      <c r="C31" s="6" t="s">
        <v>56</v>
      </c>
      <c r="D31" s="6"/>
      <c r="E31" s="6"/>
      <c r="F31" s="6"/>
    </row>
    <row r="32" spans="1:13" ht="18.75" x14ac:dyDescent="0.3">
      <c r="C32" s="6" t="s">
        <v>57</v>
      </c>
      <c r="D32" s="6"/>
      <c r="E32" s="6"/>
      <c r="F32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26" workbookViewId="0">
      <selection activeCell="K35" sqref="K35:K38"/>
    </sheetView>
  </sheetViews>
  <sheetFormatPr baseColWidth="10" defaultRowHeight="15" x14ac:dyDescent="0.25"/>
  <cols>
    <col min="9" max="9" width="16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10415</v>
      </c>
      <c r="B2" s="4">
        <v>41429</v>
      </c>
      <c r="C2" s="18">
        <v>42715</v>
      </c>
      <c r="D2" s="3">
        <v>1800</v>
      </c>
      <c r="E2" s="3">
        <v>1830</v>
      </c>
      <c r="F2" s="7" t="s">
        <v>13</v>
      </c>
      <c r="G2" s="5" t="s">
        <v>14</v>
      </c>
      <c r="H2" s="5" t="s">
        <v>15</v>
      </c>
      <c r="I2" s="5" t="s">
        <v>58</v>
      </c>
      <c r="J2" s="7" t="s">
        <v>17</v>
      </c>
      <c r="K2" s="3">
        <v>13.21</v>
      </c>
      <c r="L2" s="3">
        <v>13.21</v>
      </c>
      <c r="M2" s="3">
        <v>36</v>
      </c>
    </row>
    <row r="3" spans="1:13" x14ac:dyDescent="0.25">
      <c r="A3" s="3">
        <v>10431</v>
      </c>
      <c r="B3" s="4">
        <v>41430</v>
      </c>
      <c r="C3" s="18">
        <v>16672</v>
      </c>
      <c r="D3" s="3">
        <v>1800</v>
      </c>
      <c r="E3" s="3">
        <v>1830</v>
      </c>
      <c r="F3" s="7" t="s">
        <v>13</v>
      </c>
      <c r="G3" s="5" t="s">
        <v>18</v>
      </c>
      <c r="H3" s="5" t="s">
        <v>19</v>
      </c>
      <c r="I3" s="5" t="s">
        <v>16</v>
      </c>
      <c r="J3" s="7" t="s">
        <v>17</v>
      </c>
      <c r="K3" s="3">
        <v>9.0399999999999991</v>
      </c>
      <c r="L3" s="3">
        <f>SUM(L2+K3)</f>
        <v>22.25</v>
      </c>
      <c r="M3" s="3">
        <v>37</v>
      </c>
    </row>
    <row r="4" spans="1:13" x14ac:dyDescent="0.25">
      <c r="A4" s="3">
        <v>10462</v>
      </c>
      <c r="B4" s="4">
        <v>41432</v>
      </c>
      <c r="C4" s="18">
        <v>16675</v>
      </c>
      <c r="D4" s="3">
        <v>1500</v>
      </c>
      <c r="E4" s="3">
        <v>1600</v>
      </c>
      <c r="F4" s="7" t="s">
        <v>13</v>
      </c>
      <c r="G4" s="5" t="s">
        <v>14</v>
      </c>
      <c r="H4" s="5" t="s">
        <v>15</v>
      </c>
      <c r="I4" s="5" t="s">
        <v>16</v>
      </c>
      <c r="J4" s="7" t="s">
        <v>17</v>
      </c>
      <c r="K4" s="3">
        <v>10.39</v>
      </c>
      <c r="L4" s="3">
        <f t="shared" ref="L4:L12" si="0">SUM(L3+K4)</f>
        <v>32.64</v>
      </c>
      <c r="M4" s="3">
        <v>37</v>
      </c>
    </row>
    <row r="5" spans="1:13" x14ac:dyDescent="0.25">
      <c r="A5" s="3">
        <v>10476</v>
      </c>
      <c r="B5" s="4">
        <v>41433</v>
      </c>
      <c r="C5" s="18">
        <v>16677</v>
      </c>
      <c r="D5" s="3">
        <v>1600</v>
      </c>
      <c r="E5" s="3">
        <v>1630</v>
      </c>
      <c r="F5" s="7" t="s">
        <v>13</v>
      </c>
      <c r="G5" s="5" t="s">
        <v>18</v>
      </c>
      <c r="H5" s="5" t="s">
        <v>19</v>
      </c>
      <c r="I5" s="5" t="s">
        <v>16</v>
      </c>
      <c r="J5" s="7" t="s">
        <v>17</v>
      </c>
      <c r="K5" s="3">
        <v>11.22</v>
      </c>
      <c r="L5" s="3">
        <f t="shared" si="0"/>
        <v>43.86</v>
      </c>
      <c r="M5" s="3">
        <v>37</v>
      </c>
    </row>
    <row r="6" spans="1:13" x14ac:dyDescent="0.25">
      <c r="A6" s="3">
        <v>10484</v>
      </c>
      <c r="B6" s="4">
        <v>41435</v>
      </c>
      <c r="C6" s="18">
        <v>16678</v>
      </c>
      <c r="D6" s="3">
        <v>1350</v>
      </c>
      <c r="E6" s="3">
        <v>1425</v>
      </c>
      <c r="F6" s="7" t="s">
        <v>13</v>
      </c>
      <c r="G6" s="5" t="s">
        <v>38</v>
      </c>
      <c r="H6" s="5" t="s">
        <v>39</v>
      </c>
      <c r="I6" s="5" t="s">
        <v>16</v>
      </c>
      <c r="J6" s="7" t="s">
        <v>17</v>
      </c>
      <c r="K6" s="3">
        <v>13.77</v>
      </c>
      <c r="L6" s="3">
        <f t="shared" si="0"/>
        <v>57.629999999999995</v>
      </c>
      <c r="M6" s="3">
        <v>37</v>
      </c>
    </row>
    <row r="7" spans="1:13" x14ac:dyDescent="0.25">
      <c r="A7" s="3">
        <v>10490</v>
      </c>
      <c r="B7" s="4">
        <v>41435</v>
      </c>
      <c r="C7" s="18">
        <v>16681</v>
      </c>
      <c r="D7" s="3">
        <v>2100</v>
      </c>
      <c r="E7" s="3">
        <v>2120</v>
      </c>
      <c r="F7" s="7" t="s">
        <v>13</v>
      </c>
      <c r="G7" s="5" t="s">
        <v>18</v>
      </c>
      <c r="H7" s="5" t="s">
        <v>19</v>
      </c>
      <c r="I7" s="5" t="s">
        <v>16</v>
      </c>
      <c r="J7" s="7" t="s">
        <v>17</v>
      </c>
      <c r="K7" s="3">
        <v>8.2200000000000006</v>
      </c>
      <c r="L7" s="3">
        <f t="shared" si="0"/>
        <v>65.849999999999994</v>
      </c>
      <c r="M7" s="3">
        <v>37</v>
      </c>
    </row>
    <row r="8" spans="1:13" x14ac:dyDescent="0.25">
      <c r="A8" s="3">
        <v>10503</v>
      </c>
      <c r="B8" s="4">
        <v>41436</v>
      </c>
      <c r="C8" s="18">
        <v>16683</v>
      </c>
      <c r="D8" s="3">
        <v>1730</v>
      </c>
      <c r="E8" s="3">
        <v>1755</v>
      </c>
      <c r="F8" s="7" t="s">
        <v>13</v>
      </c>
      <c r="G8" s="5" t="s">
        <v>14</v>
      </c>
      <c r="H8" s="5" t="s">
        <v>15</v>
      </c>
      <c r="I8" s="5" t="s">
        <v>16</v>
      </c>
      <c r="J8" s="7" t="s">
        <v>17</v>
      </c>
      <c r="K8" s="3">
        <v>20.78</v>
      </c>
      <c r="L8" s="3">
        <f t="shared" si="0"/>
        <v>86.63</v>
      </c>
      <c r="M8" s="3">
        <v>37</v>
      </c>
    </row>
    <row r="9" spans="1:13" x14ac:dyDescent="0.25">
      <c r="A9" s="3">
        <v>10524</v>
      </c>
      <c r="B9" s="4">
        <v>41437</v>
      </c>
      <c r="C9" s="18">
        <v>16685</v>
      </c>
      <c r="D9" s="3">
        <v>1430</v>
      </c>
      <c r="E9" s="3">
        <v>1700</v>
      </c>
      <c r="F9" s="7" t="s">
        <v>13</v>
      </c>
      <c r="G9" s="5" t="s">
        <v>14</v>
      </c>
      <c r="H9" s="5" t="s">
        <v>15</v>
      </c>
      <c r="I9" s="5" t="s">
        <v>16</v>
      </c>
      <c r="J9" s="7" t="s">
        <v>17</v>
      </c>
      <c r="K9" s="3">
        <v>22.5</v>
      </c>
      <c r="L9" s="3">
        <f t="shared" si="0"/>
        <v>109.13</v>
      </c>
      <c r="M9" s="3">
        <v>37</v>
      </c>
    </row>
    <row r="10" spans="1:13" x14ac:dyDescent="0.25">
      <c r="A10" s="3">
        <v>10540</v>
      </c>
      <c r="B10" s="4">
        <v>41438</v>
      </c>
      <c r="C10" s="18">
        <v>16688</v>
      </c>
      <c r="D10" s="3">
        <v>1315</v>
      </c>
      <c r="E10" s="3">
        <v>1340</v>
      </c>
      <c r="F10" s="7" t="s">
        <v>13</v>
      </c>
      <c r="G10" s="5" t="s">
        <v>18</v>
      </c>
      <c r="H10" s="5" t="s">
        <v>19</v>
      </c>
      <c r="I10" s="5" t="s">
        <v>16</v>
      </c>
      <c r="J10" s="7" t="s">
        <v>17</v>
      </c>
      <c r="K10" s="3">
        <v>14.72</v>
      </c>
      <c r="L10" s="3">
        <f t="shared" si="0"/>
        <v>123.85</v>
      </c>
      <c r="M10" s="3">
        <v>37</v>
      </c>
    </row>
    <row r="11" spans="1:13" x14ac:dyDescent="0.25">
      <c r="A11" s="3">
        <v>10564</v>
      </c>
      <c r="B11" s="4">
        <v>41440</v>
      </c>
      <c r="C11" s="18">
        <v>16693</v>
      </c>
      <c r="D11" s="3">
        <v>1200</v>
      </c>
      <c r="E11" s="3">
        <v>1230</v>
      </c>
      <c r="F11" s="7" t="s">
        <v>13</v>
      </c>
      <c r="G11" s="5" t="s">
        <v>14</v>
      </c>
      <c r="H11" s="5" t="s">
        <v>15</v>
      </c>
      <c r="I11" s="5" t="s">
        <v>16</v>
      </c>
      <c r="J11" s="7" t="s">
        <v>17</v>
      </c>
      <c r="K11" s="3">
        <v>12.07</v>
      </c>
      <c r="L11" s="3">
        <f t="shared" si="0"/>
        <v>135.91999999999999</v>
      </c>
      <c r="M11" s="3">
        <v>37</v>
      </c>
    </row>
    <row r="12" spans="1:13" x14ac:dyDescent="0.25">
      <c r="A12" s="3">
        <v>10565</v>
      </c>
      <c r="B12" s="4">
        <v>41440</v>
      </c>
      <c r="C12" s="18">
        <v>16689</v>
      </c>
      <c r="D12" s="3">
        <v>1400</v>
      </c>
      <c r="E12" s="3">
        <v>1415</v>
      </c>
      <c r="F12" s="7" t="s">
        <v>13</v>
      </c>
      <c r="G12" s="5" t="s">
        <v>38</v>
      </c>
      <c r="H12" s="5" t="s">
        <v>39</v>
      </c>
      <c r="I12" s="5" t="s">
        <v>16</v>
      </c>
      <c r="J12" s="7" t="s">
        <v>17</v>
      </c>
      <c r="K12" s="3">
        <v>12.76</v>
      </c>
      <c r="L12" s="3">
        <f t="shared" si="0"/>
        <v>148.67999999999998</v>
      </c>
      <c r="M12" s="3">
        <v>37</v>
      </c>
    </row>
    <row r="13" spans="1:13" x14ac:dyDescent="0.25">
      <c r="A13" s="3">
        <v>10569</v>
      </c>
      <c r="B13" s="4">
        <v>41440</v>
      </c>
      <c r="C13" s="18">
        <v>16697</v>
      </c>
      <c r="D13" s="3">
        <v>1400</v>
      </c>
      <c r="E13" s="3">
        <v>1430</v>
      </c>
      <c r="F13" s="7" t="s">
        <v>13</v>
      </c>
      <c r="G13" s="5" t="s">
        <v>18</v>
      </c>
      <c r="H13" s="5" t="s">
        <v>19</v>
      </c>
      <c r="I13" s="5" t="s">
        <v>16</v>
      </c>
      <c r="J13" s="7" t="s">
        <v>17</v>
      </c>
      <c r="K13" s="3">
        <v>10.58</v>
      </c>
      <c r="L13" s="3">
        <f t="shared" ref="L13:L15" si="1">SUM(L12+K13)</f>
        <v>159.26</v>
      </c>
      <c r="M13" s="3">
        <v>38</v>
      </c>
    </row>
    <row r="14" spans="1:13" x14ac:dyDescent="0.25">
      <c r="A14" s="3">
        <v>10588</v>
      </c>
      <c r="B14" s="4">
        <v>41442</v>
      </c>
      <c r="C14" s="18">
        <v>129100</v>
      </c>
      <c r="D14" s="3">
        <v>1400</v>
      </c>
      <c r="E14" s="3">
        <v>1420</v>
      </c>
      <c r="F14" s="7" t="s">
        <v>13</v>
      </c>
      <c r="G14" s="5" t="s">
        <v>18</v>
      </c>
      <c r="H14" s="5" t="s">
        <v>19</v>
      </c>
      <c r="I14" s="5" t="s">
        <v>32</v>
      </c>
      <c r="J14" s="7" t="s">
        <v>17</v>
      </c>
      <c r="K14" s="3">
        <v>13.56</v>
      </c>
      <c r="L14" s="3">
        <f t="shared" si="1"/>
        <v>172.82</v>
      </c>
      <c r="M14" s="3">
        <v>38</v>
      </c>
    </row>
    <row r="15" spans="1:13" x14ac:dyDescent="0.25">
      <c r="A15" s="3">
        <v>10604</v>
      </c>
      <c r="B15" s="4">
        <v>41444</v>
      </c>
      <c r="C15" s="18">
        <v>16751</v>
      </c>
      <c r="D15" s="3">
        <v>900</v>
      </c>
      <c r="E15" s="3">
        <v>930</v>
      </c>
      <c r="F15" s="7" t="s">
        <v>13</v>
      </c>
      <c r="G15" s="5" t="s">
        <v>38</v>
      </c>
      <c r="H15" s="5" t="s">
        <v>39</v>
      </c>
      <c r="I15" s="5" t="s">
        <v>16</v>
      </c>
      <c r="J15" s="7" t="s">
        <v>17</v>
      </c>
      <c r="K15" s="3">
        <v>11.34</v>
      </c>
      <c r="L15" s="3">
        <f t="shared" si="1"/>
        <v>184.16</v>
      </c>
      <c r="M15" s="3">
        <v>38</v>
      </c>
    </row>
    <row r="16" spans="1:13" x14ac:dyDescent="0.25">
      <c r="A16" s="3">
        <v>10606</v>
      </c>
      <c r="B16" s="4">
        <v>41444</v>
      </c>
      <c r="C16" s="18">
        <v>16755</v>
      </c>
      <c r="D16" s="3">
        <v>1300</v>
      </c>
      <c r="E16" s="3">
        <v>1320</v>
      </c>
      <c r="F16" s="7" t="s">
        <v>13</v>
      </c>
      <c r="G16" s="5" t="s">
        <v>18</v>
      </c>
      <c r="H16" s="5" t="s">
        <v>19</v>
      </c>
      <c r="I16" s="5" t="s">
        <v>16</v>
      </c>
      <c r="J16" s="7" t="s">
        <v>17</v>
      </c>
      <c r="K16" s="3">
        <v>9.36</v>
      </c>
      <c r="L16" s="3">
        <f t="shared" ref="L16:L18" si="2">SUM(L15+K16)</f>
        <v>193.51999999999998</v>
      </c>
      <c r="M16" s="3">
        <v>38</v>
      </c>
    </row>
    <row r="17" spans="1:13" x14ac:dyDescent="0.25">
      <c r="A17" s="3">
        <v>10623</v>
      </c>
      <c r="B17" s="4">
        <v>41445</v>
      </c>
      <c r="C17" s="18">
        <v>32578</v>
      </c>
      <c r="D17" s="3">
        <v>920</v>
      </c>
      <c r="E17" s="3">
        <v>1150</v>
      </c>
      <c r="F17" s="7" t="s">
        <v>13</v>
      </c>
      <c r="G17" s="5" t="s">
        <v>14</v>
      </c>
      <c r="H17" s="5" t="s">
        <v>15</v>
      </c>
      <c r="I17" s="5" t="s">
        <v>20</v>
      </c>
      <c r="J17" s="7" t="s">
        <v>17</v>
      </c>
      <c r="K17" s="3">
        <v>19.190000000000001</v>
      </c>
      <c r="L17" s="3">
        <f t="shared" si="2"/>
        <v>212.70999999999998</v>
      </c>
      <c r="M17" s="3">
        <v>38</v>
      </c>
    </row>
    <row r="18" spans="1:13" x14ac:dyDescent="0.25">
      <c r="A18" s="3">
        <v>10624</v>
      </c>
      <c r="B18" s="4">
        <v>41445</v>
      </c>
      <c r="C18" s="18">
        <v>16758</v>
      </c>
      <c r="D18" s="3">
        <v>1215</v>
      </c>
      <c r="E18" s="3">
        <v>1235</v>
      </c>
      <c r="F18" s="7" t="s">
        <v>13</v>
      </c>
      <c r="G18" s="5" t="s">
        <v>18</v>
      </c>
      <c r="H18" s="5" t="s">
        <v>19</v>
      </c>
      <c r="I18" s="5" t="s">
        <v>16</v>
      </c>
      <c r="J18" s="7" t="s">
        <v>17</v>
      </c>
      <c r="K18" s="3">
        <v>12.81</v>
      </c>
      <c r="L18" s="3">
        <f t="shared" si="2"/>
        <v>225.51999999999998</v>
      </c>
      <c r="M18" s="3">
        <v>38</v>
      </c>
    </row>
    <row r="19" spans="1:13" x14ac:dyDescent="0.25">
      <c r="A19" s="3">
        <v>10628</v>
      </c>
      <c r="B19" s="4">
        <v>41445</v>
      </c>
      <c r="C19" s="18">
        <v>16760</v>
      </c>
      <c r="D19" s="3">
        <v>1730</v>
      </c>
      <c r="E19" s="3">
        <v>2800</v>
      </c>
      <c r="F19" s="7" t="s">
        <v>13</v>
      </c>
      <c r="G19" s="5" t="s">
        <v>18</v>
      </c>
      <c r="H19" s="5" t="s">
        <v>19</v>
      </c>
      <c r="I19" s="5" t="s">
        <v>16</v>
      </c>
      <c r="J19" s="7" t="s">
        <v>17</v>
      </c>
      <c r="K19" s="3">
        <v>13.68</v>
      </c>
      <c r="L19" s="3">
        <f t="shared" ref="L19:L20" si="3">SUM(L18+K19)</f>
        <v>239.2</v>
      </c>
      <c r="M19" s="3">
        <v>38</v>
      </c>
    </row>
    <row r="20" spans="1:13" x14ac:dyDescent="0.25">
      <c r="A20" s="3">
        <v>10637</v>
      </c>
      <c r="B20" s="4">
        <v>41446</v>
      </c>
      <c r="C20" s="18">
        <v>16761</v>
      </c>
      <c r="D20" s="3">
        <v>1830</v>
      </c>
      <c r="E20" s="3">
        <v>2030</v>
      </c>
      <c r="F20" s="7" t="s">
        <v>13</v>
      </c>
      <c r="G20" s="5" t="s">
        <v>14</v>
      </c>
      <c r="H20" s="5" t="s">
        <v>15</v>
      </c>
      <c r="I20" s="5" t="s">
        <v>16</v>
      </c>
      <c r="J20" s="7" t="s">
        <v>17</v>
      </c>
      <c r="K20" s="3">
        <v>23.11</v>
      </c>
      <c r="L20" s="3">
        <f t="shared" si="3"/>
        <v>262.31</v>
      </c>
      <c r="M20" s="3">
        <v>38</v>
      </c>
    </row>
    <row r="21" spans="1:13" x14ac:dyDescent="0.25">
      <c r="A21" s="3">
        <v>10640</v>
      </c>
      <c r="B21" s="4">
        <v>41446</v>
      </c>
      <c r="C21" s="18">
        <v>32589</v>
      </c>
      <c r="D21" s="3">
        <v>1435</v>
      </c>
      <c r="E21" s="3">
        <v>1500</v>
      </c>
      <c r="F21" s="7" t="s">
        <v>13</v>
      </c>
      <c r="G21" s="5" t="s">
        <v>18</v>
      </c>
      <c r="H21" s="5" t="s">
        <v>19</v>
      </c>
      <c r="I21" s="5" t="s">
        <v>20</v>
      </c>
      <c r="J21" s="7" t="s">
        <v>17</v>
      </c>
      <c r="K21" s="3">
        <v>10.32</v>
      </c>
      <c r="L21" s="3">
        <f t="shared" ref="L21:L27" si="4">SUM(L20+K21)</f>
        <v>272.63</v>
      </c>
      <c r="M21" s="3">
        <v>38</v>
      </c>
    </row>
    <row r="22" spans="1:13" x14ac:dyDescent="0.25">
      <c r="A22" s="3">
        <v>10664</v>
      </c>
      <c r="B22" s="4">
        <v>41447</v>
      </c>
      <c r="C22" s="18">
        <v>16764</v>
      </c>
      <c r="D22" s="3">
        <v>1400</v>
      </c>
      <c r="E22" s="3">
        <v>1500</v>
      </c>
      <c r="F22" s="7" t="s">
        <v>13</v>
      </c>
      <c r="G22" s="5" t="s">
        <v>18</v>
      </c>
      <c r="H22" s="5" t="s">
        <v>19</v>
      </c>
      <c r="I22" s="5" t="s">
        <v>16</v>
      </c>
      <c r="J22" s="7" t="s">
        <v>17</v>
      </c>
      <c r="K22" s="3">
        <v>11.35</v>
      </c>
      <c r="L22" s="3">
        <f t="shared" si="4"/>
        <v>283.98</v>
      </c>
      <c r="M22" s="3">
        <v>38</v>
      </c>
    </row>
    <row r="23" spans="1:13" x14ac:dyDescent="0.25">
      <c r="A23" s="3">
        <v>10672</v>
      </c>
      <c r="B23" s="4">
        <v>41449</v>
      </c>
      <c r="C23" s="18">
        <v>172299</v>
      </c>
      <c r="D23" s="3">
        <v>940</v>
      </c>
      <c r="E23" s="3">
        <v>1020</v>
      </c>
      <c r="F23" s="7" t="s">
        <v>13</v>
      </c>
      <c r="G23" s="5" t="s">
        <v>18</v>
      </c>
      <c r="H23" s="5" t="s">
        <v>19</v>
      </c>
      <c r="I23" s="5" t="s">
        <v>32</v>
      </c>
      <c r="J23" s="7" t="s">
        <v>17</v>
      </c>
      <c r="K23" s="3">
        <v>14.34</v>
      </c>
      <c r="L23" s="3">
        <f t="shared" si="4"/>
        <v>298.32</v>
      </c>
      <c r="M23" s="3">
        <v>38</v>
      </c>
    </row>
    <row r="24" spans="1:13" x14ac:dyDescent="0.25">
      <c r="A24" s="3">
        <v>10676</v>
      </c>
      <c r="B24" s="4">
        <v>41449</v>
      </c>
      <c r="C24" s="18">
        <v>16767</v>
      </c>
      <c r="D24" s="3">
        <v>1430</v>
      </c>
      <c r="E24" s="3">
        <v>1550</v>
      </c>
      <c r="F24" s="7" t="s">
        <v>13</v>
      </c>
      <c r="G24" s="5" t="s">
        <v>14</v>
      </c>
      <c r="H24" s="5" t="s">
        <v>15</v>
      </c>
      <c r="I24" s="5" t="s">
        <v>16</v>
      </c>
      <c r="J24" s="7" t="s">
        <v>17</v>
      </c>
      <c r="K24" s="3">
        <v>18.940000000000001</v>
      </c>
      <c r="L24" s="3">
        <f t="shared" si="4"/>
        <v>317.26</v>
      </c>
      <c r="M24" s="3">
        <v>38</v>
      </c>
    </row>
    <row r="25" spans="1:13" x14ac:dyDescent="0.25">
      <c r="A25" s="3">
        <v>10694</v>
      </c>
      <c r="B25" s="4">
        <v>41450</v>
      </c>
      <c r="C25" s="18">
        <v>16772</v>
      </c>
      <c r="D25" s="3">
        <v>1600</v>
      </c>
      <c r="E25" s="3">
        <v>1740</v>
      </c>
      <c r="F25" s="7" t="s">
        <v>13</v>
      </c>
      <c r="G25" s="5" t="s">
        <v>14</v>
      </c>
      <c r="H25" s="5" t="s">
        <v>15</v>
      </c>
      <c r="I25" s="5" t="s">
        <v>16</v>
      </c>
      <c r="J25" s="7" t="s">
        <v>17</v>
      </c>
      <c r="K25" s="3">
        <v>21.68</v>
      </c>
      <c r="L25" s="3">
        <f t="shared" si="4"/>
        <v>338.94</v>
      </c>
      <c r="M25" s="3">
        <v>38</v>
      </c>
    </row>
    <row r="26" spans="1:13" x14ac:dyDescent="0.25">
      <c r="A26" s="3">
        <v>10695</v>
      </c>
      <c r="B26" s="4">
        <v>41450</v>
      </c>
      <c r="C26" s="18">
        <v>16773</v>
      </c>
      <c r="D26" s="3">
        <v>1700</v>
      </c>
      <c r="E26" s="3">
        <v>1730</v>
      </c>
      <c r="F26" s="7" t="s">
        <v>13</v>
      </c>
      <c r="G26" s="5" t="s">
        <v>18</v>
      </c>
      <c r="H26" s="5" t="s">
        <v>19</v>
      </c>
      <c r="I26" s="5" t="s">
        <v>16</v>
      </c>
      <c r="J26" s="7" t="s">
        <v>17</v>
      </c>
      <c r="K26" s="3">
        <v>11.06</v>
      </c>
      <c r="L26" s="3">
        <f t="shared" si="4"/>
        <v>350</v>
      </c>
      <c r="M26" s="3">
        <v>38</v>
      </c>
    </row>
    <row r="27" spans="1:13" x14ac:dyDescent="0.25">
      <c r="A27" s="3">
        <v>10731</v>
      </c>
      <c r="B27" s="4">
        <v>41452</v>
      </c>
      <c r="C27" s="18">
        <v>16782</v>
      </c>
      <c r="D27" s="3">
        <v>2200</v>
      </c>
      <c r="E27" s="3">
        <v>2230</v>
      </c>
      <c r="F27" s="7" t="s">
        <v>13</v>
      </c>
      <c r="G27" s="5" t="s">
        <v>14</v>
      </c>
      <c r="H27" s="5" t="s">
        <v>15</v>
      </c>
      <c r="I27" s="5" t="s">
        <v>16</v>
      </c>
      <c r="J27" s="7" t="s">
        <v>17</v>
      </c>
      <c r="K27" s="3">
        <v>10.199999999999999</v>
      </c>
      <c r="L27" s="3">
        <f t="shared" si="4"/>
        <v>360.2</v>
      </c>
      <c r="M27" s="3">
        <v>38</v>
      </c>
    </row>
    <row r="30" spans="1:13" x14ac:dyDescent="0.25">
      <c r="A30" s="1" t="s">
        <v>0</v>
      </c>
      <c r="B30" s="1" t="s">
        <v>1</v>
      </c>
      <c r="C30" s="2" t="s">
        <v>2</v>
      </c>
      <c r="D30" s="1" t="s">
        <v>3</v>
      </c>
      <c r="E30" s="1" t="s">
        <v>4</v>
      </c>
      <c r="F30" s="2" t="s">
        <v>5</v>
      </c>
      <c r="G30" s="1" t="s">
        <v>6</v>
      </c>
      <c r="H30" s="1" t="s">
        <v>7</v>
      </c>
      <c r="I30" s="1" t="s">
        <v>8</v>
      </c>
      <c r="J30" s="1" t="s">
        <v>9</v>
      </c>
      <c r="K30" s="1" t="s">
        <v>10</v>
      </c>
      <c r="L30" s="1" t="s">
        <v>22</v>
      </c>
      <c r="M30" s="1" t="s">
        <v>12</v>
      </c>
    </row>
    <row r="31" spans="1:13" x14ac:dyDescent="0.25">
      <c r="A31" s="3">
        <v>10416</v>
      </c>
      <c r="B31" s="4">
        <v>41429</v>
      </c>
      <c r="C31" s="18">
        <v>92889</v>
      </c>
      <c r="D31" s="3">
        <v>1800</v>
      </c>
      <c r="E31" s="3">
        <v>1830</v>
      </c>
      <c r="F31" s="7" t="s">
        <v>13</v>
      </c>
      <c r="G31" s="5" t="s">
        <v>18</v>
      </c>
      <c r="H31" s="5" t="s">
        <v>19</v>
      </c>
      <c r="I31" s="5" t="s">
        <v>47</v>
      </c>
      <c r="J31" s="7" t="s">
        <v>17</v>
      </c>
      <c r="K31" s="3">
        <v>17</v>
      </c>
      <c r="L31" s="3">
        <v>17</v>
      </c>
      <c r="M31" s="3">
        <v>38</v>
      </c>
    </row>
    <row r="32" spans="1:13" x14ac:dyDescent="0.25">
      <c r="A32" s="3">
        <v>10432</v>
      </c>
      <c r="B32" s="4">
        <v>41430</v>
      </c>
      <c r="C32" s="18">
        <v>96668</v>
      </c>
      <c r="D32" s="3">
        <v>1800</v>
      </c>
      <c r="E32" s="3">
        <v>1830</v>
      </c>
      <c r="F32" s="7" t="s">
        <v>13</v>
      </c>
      <c r="G32" s="5" t="s">
        <v>14</v>
      </c>
      <c r="H32" s="5" t="s">
        <v>15</v>
      </c>
      <c r="I32" s="5" t="s">
        <v>59</v>
      </c>
      <c r="J32" s="7" t="s">
        <v>17</v>
      </c>
      <c r="K32" s="5">
        <v>30</v>
      </c>
      <c r="L32" s="3">
        <f t="shared" ref="L32:L40" si="5">SUM(L31+K32)</f>
        <v>47</v>
      </c>
      <c r="M32" s="3">
        <v>38</v>
      </c>
    </row>
    <row r="33" spans="1:13" x14ac:dyDescent="0.25">
      <c r="A33" s="3">
        <v>10477</v>
      </c>
      <c r="B33" s="4">
        <v>41433</v>
      </c>
      <c r="C33" s="18">
        <v>93066</v>
      </c>
      <c r="D33" s="3">
        <v>1930</v>
      </c>
      <c r="E33" s="3">
        <v>1950</v>
      </c>
      <c r="F33" s="7" t="s">
        <v>13</v>
      </c>
      <c r="G33" s="5" t="s">
        <v>14</v>
      </c>
      <c r="H33" s="5" t="s">
        <v>15</v>
      </c>
      <c r="I33" s="5" t="s">
        <v>47</v>
      </c>
      <c r="J33" s="7" t="s">
        <v>17</v>
      </c>
      <c r="K33" s="3">
        <v>25</v>
      </c>
      <c r="L33" s="3">
        <f t="shared" si="5"/>
        <v>72</v>
      </c>
      <c r="M33" s="3">
        <v>38</v>
      </c>
    </row>
    <row r="34" spans="1:13" x14ac:dyDescent="0.25">
      <c r="A34" s="3">
        <v>10483</v>
      </c>
      <c r="B34" s="4">
        <v>41435</v>
      </c>
      <c r="C34" s="18">
        <v>14453</v>
      </c>
      <c r="D34" s="3">
        <v>1230</v>
      </c>
      <c r="E34" s="3">
        <v>1300</v>
      </c>
      <c r="F34" s="7" t="s">
        <v>13</v>
      </c>
      <c r="G34" s="5" t="s">
        <v>18</v>
      </c>
      <c r="H34" s="5" t="s">
        <v>19</v>
      </c>
      <c r="I34" s="5" t="s">
        <v>60</v>
      </c>
      <c r="J34" s="7" t="s">
        <v>17</v>
      </c>
      <c r="K34" s="3">
        <v>15</v>
      </c>
      <c r="L34" s="3">
        <f t="shared" si="5"/>
        <v>87</v>
      </c>
      <c r="M34" s="3">
        <v>38</v>
      </c>
    </row>
    <row r="35" spans="1:13" x14ac:dyDescent="0.25">
      <c r="A35" s="3">
        <v>10489</v>
      </c>
      <c r="B35" s="4">
        <v>41435</v>
      </c>
      <c r="C35" s="18">
        <v>1496</v>
      </c>
      <c r="D35" s="3">
        <v>1800</v>
      </c>
      <c r="E35" s="3">
        <v>1830</v>
      </c>
      <c r="F35" s="7" t="s">
        <v>13</v>
      </c>
      <c r="G35" s="5" t="s">
        <v>14</v>
      </c>
      <c r="H35" s="5" t="s">
        <v>15</v>
      </c>
      <c r="I35" s="5" t="s">
        <v>48</v>
      </c>
      <c r="J35" s="7" t="s">
        <v>17</v>
      </c>
      <c r="K35" s="3">
        <v>30</v>
      </c>
      <c r="L35" s="3">
        <f t="shared" si="5"/>
        <v>117</v>
      </c>
      <c r="M35" s="3">
        <v>38</v>
      </c>
    </row>
    <row r="36" spans="1:13" x14ac:dyDescent="0.25">
      <c r="A36" s="3">
        <v>10578</v>
      </c>
      <c r="B36" s="4">
        <v>41440</v>
      </c>
      <c r="C36" s="18">
        <v>4091</v>
      </c>
      <c r="D36" s="3">
        <v>1800</v>
      </c>
      <c r="E36" s="3">
        <v>1900</v>
      </c>
      <c r="F36" s="7" t="s">
        <v>13</v>
      </c>
      <c r="G36" s="5" t="s">
        <v>14</v>
      </c>
      <c r="H36" s="5" t="s">
        <v>15</v>
      </c>
      <c r="I36" s="5" t="s">
        <v>13</v>
      </c>
      <c r="J36" s="7" t="s">
        <v>17</v>
      </c>
      <c r="K36" s="3">
        <v>30</v>
      </c>
      <c r="L36" s="3">
        <f t="shared" si="5"/>
        <v>147</v>
      </c>
      <c r="M36" s="3">
        <v>38</v>
      </c>
    </row>
    <row r="37" spans="1:13" x14ac:dyDescent="0.25">
      <c r="A37" s="3">
        <v>10636</v>
      </c>
      <c r="B37" s="4">
        <v>41446</v>
      </c>
      <c r="C37" s="18">
        <v>39370</v>
      </c>
      <c r="D37" s="3">
        <v>1800</v>
      </c>
      <c r="E37" s="3">
        <v>1830</v>
      </c>
      <c r="F37" s="7" t="s">
        <v>13</v>
      </c>
      <c r="G37" s="5" t="s">
        <v>14</v>
      </c>
      <c r="H37" s="5" t="s">
        <v>15</v>
      </c>
      <c r="I37" s="5" t="s">
        <v>51</v>
      </c>
      <c r="J37" s="7" t="s">
        <v>17</v>
      </c>
      <c r="K37" s="3">
        <v>15</v>
      </c>
      <c r="L37" s="3">
        <f t="shared" si="5"/>
        <v>162</v>
      </c>
      <c r="M37" s="3">
        <v>38</v>
      </c>
    </row>
    <row r="38" spans="1:13" x14ac:dyDescent="0.25">
      <c r="A38" s="3">
        <v>10663</v>
      </c>
      <c r="B38" s="4">
        <v>41447</v>
      </c>
      <c r="C38" s="18">
        <v>1500</v>
      </c>
      <c r="D38" s="3">
        <v>1400</v>
      </c>
      <c r="E38" s="3">
        <v>1600</v>
      </c>
      <c r="F38" s="7" t="s">
        <v>13</v>
      </c>
      <c r="G38" s="5" t="s">
        <v>14</v>
      </c>
      <c r="H38" s="5" t="s">
        <v>15</v>
      </c>
      <c r="I38" s="5" t="s">
        <v>48</v>
      </c>
      <c r="J38" s="7" t="s">
        <v>17</v>
      </c>
      <c r="K38" s="3">
        <v>30</v>
      </c>
      <c r="L38" s="3">
        <f t="shared" si="5"/>
        <v>192</v>
      </c>
      <c r="M38" s="3">
        <v>38</v>
      </c>
    </row>
    <row r="39" spans="1:13" x14ac:dyDescent="0.25">
      <c r="A39" s="3">
        <v>10711</v>
      </c>
      <c r="B39" s="4">
        <v>41451</v>
      </c>
      <c r="C39" s="18">
        <v>96679</v>
      </c>
      <c r="D39" s="3">
        <v>1630</v>
      </c>
      <c r="E39" s="3">
        <v>1820</v>
      </c>
      <c r="F39" s="7" t="s">
        <v>13</v>
      </c>
      <c r="G39" s="5" t="s">
        <v>14</v>
      </c>
      <c r="H39" s="5" t="s">
        <v>15</v>
      </c>
      <c r="I39" s="5" t="s">
        <v>59</v>
      </c>
      <c r="J39" s="7" t="s">
        <v>17</v>
      </c>
      <c r="K39" s="3">
        <v>30</v>
      </c>
      <c r="L39" s="3">
        <f t="shared" si="5"/>
        <v>222</v>
      </c>
      <c r="M39" s="3">
        <v>38</v>
      </c>
    </row>
    <row r="40" spans="1:13" x14ac:dyDescent="0.25">
      <c r="A40" s="3">
        <v>10752</v>
      </c>
      <c r="B40" s="4">
        <v>41453</v>
      </c>
      <c r="C40" s="18">
        <v>40118</v>
      </c>
      <c r="D40" s="3">
        <v>1900</v>
      </c>
      <c r="E40" s="3">
        <v>2030</v>
      </c>
      <c r="F40" s="7" t="s">
        <v>13</v>
      </c>
      <c r="G40" s="5" t="s">
        <v>14</v>
      </c>
      <c r="H40" s="5" t="s">
        <v>15</v>
      </c>
      <c r="I40" s="5" t="s">
        <v>61</v>
      </c>
      <c r="J40" s="7" t="s">
        <v>17</v>
      </c>
      <c r="K40" s="3">
        <v>30</v>
      </c>
      <c r="L40" s="3">
        <f t="shared" si="5"/>
        <v>252</v>
      </c>
      <c r="M40" s="3">
        <v>38</v>
      </c>
    </row>
    <row r="41" spans="1:13" ht="15.75" thickBot="1" x14ac:dyDescent="0.3"/>
    <row r="42" spans="1:13" ht="18.75" x14ac:dyDescent="0.3">
      <c r="B42" s="8" t="s">
        <v>62</v>
      </c>
      <c r="C42" s="9"/>
      <c r="D42" s="9"/>
      <c r="E42" s="21"/>
    </row>
    <row r="43" spans="1:13" ht="18.75" x14ac:dyDescent="0.3">
      <c r="B43" s="11" t="s">
        <v>63</v>
      </c>
      <c r="C43" s="12"/>
      <c r="D43" s="12"/>
      <c r="E43" s="22"/>
    </row>
    <row r="44" spans="1:13" ht="18.75" x14ac:dyDescent="0.3">
      <c r="B44" s="11"/>
      <c r="C44" s="12"/>
      <c r="D44" s="12"/>
      <c r="E44" s="22"/>
    </row>
    <row r="45" spans="1:13" ht="18.75" x14ac:dyDescent="0.3">
      <c r="B45" s="11" t="s">
        <v>64</v>
      </c>
      <c r="C45" s="12"/>
      <c r="D45" s="12"/>
      <c r="E45" s="22"/>
    </row>
    <row r="46" spans="1:13" ht="18.75" x14ac:dyDescent="0.3">
      <c r="B46" s="11" t="s">
        <v>65</v>
      </c>
      <c r="C46" s="12"/>
      <c r="D46" s="12"/>
      <c r="E46" s="22"/>
    </row>
    <row r="47" spans="1:13" ht="19.5" thickBot="1" x14ac:dyDescent="0.35">
      <c r="B47" s="14" t="s">
        <v>66</v>
      </c>
      <c r="C47" s="15"/>
      <c r="D47" s="15"/>
      <c r="E47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sqref="A1:M4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11006</v>
      </c>
      <c r="B2" s="4">
        <v>41493</v>
      </c>
      <c r="C2" s="18">
        <v>40681</v>
      </c>
      <c r="D2" s="3">
        <v>1800</v>
      </c>
      <c r="E2" s="3">
        <v>1830</v>
      </c>
      <c r="F2" s="7" t="s">
        <v>13</v>
      </c>
      <c r="G2" s="5" t="s">
        <v>14</v>
      </c>
      <c r="H2" s="5" t="s">
        <v>39</v>
      </c>
      <c r="I2" s="5" t="s">
        <v>61</v>
      </c>
      <c r="J2" s="7" t="s">
        <v>17</v>
      </c>
      <c r="K2" s="3">
        <v>25</v>
      </c>
      <c r="L2" s="3">
        <v>25</v>
      </c>
      <c r="M2" s="3">
        <v>39</v>
      </c>
    </row>
    <row r="3" spans="1:13" x14ac:dyDescent="0.25">
      <c r="A3" s="3">
        <v>11018</v>
      </c>
      <c r="B3" s="4">
        <v>41494</v>
      </c>
      <c r="C3" s="18">
        <v>40687</v>
      </c>
      <c r="D3" s="3">
        <v>1800</v>
      </c>
      <c r="E3" s="3">
        <v>1930</v>
      </c>
      <c r="F3" s="7" t="s">
        <v>13</v>
      </c>
      <c r="G3" s="5" t="s">
        <v>14</v>
      </c>
      <c r="H3" s="5" t="s">
        <v>39</v>
      </c>
      <c r="I3" s="5" t="s">
        <v>61</v>
      </c>
      <c r="J3" s="7" t="s">
        <v>17</v>
      </c>
      <c r="K3" s="3">
        <v>25</v>
      </c>
      <c r="L3" s="3">
        <f>SUM(L2+K3)</f>
        <v>50</v>
      </c>
      <c r="M3" s="3">
        <v>39</v>
      </c>
    </row>
    <row r="4" spans="1:13" x14ac:dyDescent="0.25">
      <c r="A4" s="3">
        <v>11044</v>
      </c>
      <c r="B4" s="4">
        <v>41496</v>
      </c>
      <c r="C4" s="18">
        <v>40691</v>
      </c>
      <c r="D4" s="3">
        <v>1400</v>
      </c>
      <c r="E4" s="3">
        <v>1530</v>
      </c>
      <c r="F4" s="7" t="s">
        <v>13</v>
      </c>
      <c r="G4" s="5" t="s">
        <v>14</v>
      </c>
      <c r="H4" s="5" t="s">
        <v>15</v>
      </c>
      <c r="I4" s="5" t="s">
        <v>61</v>
      </c>
      <c r="J4" s="7" t="s">
        <v>17</v>
      </c>
      <c r="K4" s="3">
        <v>25</v>
      </c>
      <c r="L4" s="3">
        <f t="shared" ref="L4:L7" si="0">SUM(L3+K4)</f>
        <v>75</v>
      </c>
      <c r="M4" s="3">
        <v>39</v>
      </c>
    </row>
    <row r="5" spans="1:13" x14ac:dyDescent="0.25">
      <c r="A5" s="3">
        <v>11050</v>
      </c>
      <c r="B5" s="4">
        <v>41498</v>
      </c>
      <c r="C5" s="7" t="s">
        <v>67</v>
      </c>
      <c r="D5" s="3">
        <v>1200</v>
      </c>
      <c r="E5" s="3">
        <v>1400</v>
      </c>
      <c r="F5" s="7" t="s">
        <v>13</v>
      </c>
      <c r="G5" s="5" t="s">
        <v>14</v>
      </c>
      <c r="H5" s="5" t="s">
        <v>15</v>
      </c>
      <c r="I5" s="5" t="s">
        <v>68</v>
      </c>
      <c r="J5" s="7" t="s">
        <v>17</v>
      </c>
      <c r="K5" s="3">
        <v>25</v>
      </c>
      <c r="L5" s="3">
        <f t="shared" si="0"/>
        <v>100</v>
      </c>
      <c r="M5" s="3">
        <v>39</v>
      </c>
    </row>
    <row r="6" spans="1:13" x14ac:dyDescent="0.25">
      <c r="A6" s="3">
        <v>11127</v>
      </c>
      <c r="B6" s="4">
        <v>41503</v>
      </c>
      <c r="C6" s="18">
        <v>4836</v>
      </c>
      <c r="D6" s="3">
        <v>1800</v>
      </c>
      <c r="E6" s="3">
        <v>1850</v>
      </c>
      <c r="F6" s="7" t="s">
        <v>13</v>
      </c>
      <c r="G6" s="5" t="s">
        <v>14</v>
      </c>
      <c r="H6" s="5" t="s">
        <v>15</v>
      </c>
      <c r="I6" s="5" t="s">
        <v>13</v>
      </c>
      <c r="J6" s="7" t="s">
        <v>17</v>
      </c>
      <c r="K6" s="3">
        <v>25</v>
      </c>
      <c r="L6" s="3">
        <f t="shared" si="0"/>
        <v>125</v>
      </c>
      <c r="M6" s="3">
        <v>39</v>
      </c>
    </row>
    <row r="7" spans="1:13" x14ac:dyDescent="0.25">
      <c r="A7" s="3">
        <v>11170</v>
      </c>
      <c r="B7" s="4">
        <v>41510</v>
      </c>
      <c r="C7" s="18">
        <v>4845</v>
      </c>
      <c r="D7" s="3">
        <v>800</v>
      </c>
      <c r="E7" s="3">
        <v>820</v>
      </c>
      <c r="F7" s="7" t="s">
        <v>13</v>
      </c>
      <c r="G7" s="5" t="s">
        <v>14</v>
      </c>
      <c r="H7" s="5" t="s">
        <v>15</v>
      </c>
      <c r="I7" s="5" t="s">
        <v>13</v>
      </c>
      <c r="J7" s="7" t="s">
        <v>17</v>
      </c>
      <c r="K7" s="3">
        <v>15</v>
      </c>
      <c r="L7" s="3">
        <f t="shared" si="0"/>
        <v>140</v>
      </c>
      <c r="M7" s="3">
        <v>39</v>
      </c>
    </row>
    <row r="10" spans="1:1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x14ac:dyDescent="0.25">
      <c r="A11" s="3">
        <v>11162</v>
      </c>
      <c r="B11" s="4">
        <v>41509</v>
      </c>
      <c r="C11" s="18">
        <v>131827</v>
      </c>
      <c r="D11" s="3">
        <v>1700</v>
      </c>
      <c r="E11" s="3">
        <v>1729</v>
      </c>
      <c r="F11" s="7" t="s">
        <v>13</v>
      </c>
      <c r="G11" s="5" t="s">
        <v>38</v>
      </c>
      <c r="H11" s="5" t="s">
        <v>39</v>
      </c>
      <c r="I11" s="5" t="s">
        <v>32</v>
      </c>
      <c r="J11" s="7" t="s">
        <v>17</v>
      </c>
      <c r="K11" s="3">
        <v>13.89</v>
      </c>
      <c r="L11" s="3">
        <v>13.89</v>
      </c>
      <c r="M11" s="3">
        <v>39</v>
      </c>
    </row>
    <row r="12" spans="1:13" x14ac:dyDescent="0.25">
      <c r="A12" s="3">
        <v>11184</v>
      </c>
      <c r="B12" s="4">
        <v>41513</v>
      </c>
      <c r="C12" s="18">
        <v>131860</v>
      </c>
      <c r="D12" s="3">
        <v>1200</v>
      </c>
      <c r="E12" s="3">
        <v>1340</v>
      </c>
      <c r="F12" s="7" t="s">
        <v>13</v>
      </c>
      <c r="G12" s="5" t="s">
        <v>14</v>
      </c>
      <c r="H12" s="5" t="s">
        <v>15</v>
      </c>
      <c r="I12" s="5" t="s">
        <v>32</v>
      </c>
      <c r="J12" s="7" t="s">
        <v>17</v>
      </c>
      <c r="K12" s="3">
        <v>6.17</v>
      </c>
      <c r="L12" s="3">
        <f>SUM(L11+K12)</f>
        <v>20.060000000000002</v>
      </c>
      <c r="M12" s="3">
        <v>39</v>
      </c>
    </row>
    <row r="14" spans="1:13" ht="15.75" thickBot="1" x14ac:dyDescent="0.3"/>
    <row r="15" spans="1:13" ht="18.75" x14ac:dyDescent="0.3">
      <c r="A15" s="8" t="s">
        <v>69</v>
      </c>
      <c r="B15" s="9"/>
      <c r="C15" s="9"/>
      <c r="D15" s="21"/>
    </row>
    <row r="16" spans="1:13" ht="18.75" x14ac:dyDescent="0.3">
      <c r="A16" s="11" t="s">
        <v>70</v>
      </c>
      <c r="B16" s="12"/>
      <c r="C16" s="12"/>
      <c r="D16" s="22"/>
    </row>
    <row r="17" spans="1:4" ht="18.75" x14ac:dyDescent="0.3">
      <c r="A17" s="11"/>
      <c r="B17" s="12"/>
      <c r="C17" s="12"/>
      <c r="D17" s="22"/>
    </row>
    <row r="18" spans="1:4" ht="18.75" x14ac:dyDescent="0.3">
      <c r="A18" s="11" t="s">
        <v>71</v>
      </c>
      <c r="B18" s="12"/>
      <c r="C18" s="12"/>
      <c r="D18" s="22"/>
    </row>
    <row r="19" spans="1:4" ht="18.75" x14ac:dyDescent="0.3">
      <c r="A19" s="11" t="s">
        <v>72</v>
      </c>
      <c r="B19" s="12"/>
      <c r="C19" s="12"/>
      <c r="D19" s="22"/>
    </row>
    <row r="20" spans="1:4" ht="19.5" thickBot="1" x14ac:dyDescent="0.35">
      <c r="A20" s="14" t="s">
        <v>73</v>
      </c>
      <c r="B20" s="15"/>
      <c r="C20" s="15"/>
      <c r="D20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6" workbookViewId="0">
      <selection activeCell="C20" sqref="C20:G24"/>
    </sheetView>
  </sheetViews>
  <sheetFormatPr baseColWidth="10" defaultRowHeight="15" x14ac:dyDescent="0.25"/>
  <cols>
    <col min="9" max="9" width="18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11264</v>
      </c>
      <c r="B2" s="4">
        <v>41519</v>
      </c>
      <c r="C2" s="18">
        <v>131982</v>
      </c>
      <c r="D2" s="3">
        <v>1500</v>
      </c>
      <c r="E2" s="3">
        <v>1700</v>
      </c>
      <c r="F2" s="7" t="s">
        <v>13</v>
      </c>
      <c r="G2" s="5" t="s">
        <v>14</v>
      </c>
      <c r="H2" s="5" t="s">
        <v>15</v>
      </c>
      <c r="I2" s="5" t="s">
        <v>32</v>
      </c>
      <c r="J2" s="7" t="s">
        <v>17</v>
      </c>
      <c r="K2" s="3">
        <v>9.36</v>
      </c>
      <c r="L2" s="3">
        <v>9.36</v>
      </c>
      <c r="M2" s="3"/>
    </row>
    <row r="3" spans="1:13" x14ac:dyDescent="0.25">
      <c r="A3" s="3">
        <v>11320</v>
      </c>
      <c r="B3" s="4">
        <v>41522</v>
      </c>
      <c r="C3" s="18">
        <v>1530</v>
      </c>
      <c r="D3" s="3">
        <v>1730</v>
      </c>
      <c r="E3" s="3">
        <v>1900</v>
      </c>
      <c r="F3" s="7" t="s">
        <v>13</v>
      </c>
      <c r="G3" s="5" t="s">
        <v>14</v>
      </c>
      <c r="H3" s="5" t="s">
        <v>15</v>
      </c>
      <c r="I3" s="5" t="s">
        <v>48</v>
      </c>
      <c r="J3" s="7" t="s">
        <v>17</v>
      </c>
      <c r="K3" s="3">
        <v>25</v>
      </c>
      <c r="L3" s="3">
        <f t="shared" ref="L3:L9" si="0">SUM(L2+K3)</f>
        <v>34.36</v>
      </c>
      <c r="M3" s="3"/>
    </row>
    <row r="4" spans="1:13" x14ac:dyDescent="0.25">
      <c r="A4" s="3">
        <v>11322</v>
      </c>
      <c r="B4" s="4">
        <v>41524</v>
      </c>
      <c r="C4" s="18">
        <v>41294</v>
      </c>
      <c r="D4" s="3">
        <v>800</v>
      </c>
      <c r="E4" s="3">
        <v>930</v>
      </c>
      <c r="F4" s="7" t="s">
        <v>13</v>
      </c>
      <c r="G4" s="5" t="s">
        <v>14</v>
      </c>
      <c r="H4" s="5" t="s">
        <v>15</v>
      </c>
      <c r="I4" s="5" t="s">
        <v>61</v>
      </c>
      <c r="J4" s="7" t="s">
        <v>17</v>
      </c>
      <c r="K4" s="3">
        <v>25</v>
      </c>
      <c r="L4" s="3">
        <f t="shared" si="0"/>
        <v>59.36</v>
      </c>
      <c r="M4" s="3"/>
    </row>
    <row r="5" spans="1:13" x14ac:dyDescent="0.25">
      <c r="A5" s="3">
        <v>11334</v>
      </c>
      <c r="B5" s="4">
        <v>41525</v>
      </c>
      <c r="C5" s="18">
        <v>39731</v>
      </c>
      <c r="D5" s="3">
        <v>1400</v>
      </c>
      <c r="E5" s="3">
        <v>1500</v>
      </c>
      <c r="F5" s="7" t="s">
        <v>13</v>
      </c>
      <c r="G5" s="5" t="s">
        <v>14</v>
      </c>
      <c r="H5" s="5" t="s">
        <v>15</v>
      </c>
      <c r="I5" s="5" t="s">
        <v>51</v>
      </c>
      <c r="J5" s="7" t="s">
        <v>17</v>
      </c>
      <c r="K5" s="3">
        <v>15</v>
      </c>
      <c r="L5" s="3">
        <f t="shared" si="0"/>
        <v>74.36</v>
      </c>
      <c r="M5" s="3"/>
    </row>
    <row r="6" spans="1:13" x14ac:dyDescent="0.25">
      <c r="A6" s="3">
        <v>11343</v>
      </c>
      <c r="B6" s="4">
        <v>41526</v>
      </c>
      <c r="C6" s="18">
        <v>132093</v>
      </c>
      <c r="D6" s="3">
        <v>1700</v>
      </c>
      <c r="E6" s="3">
        <v>1720</v>
      </c>
      <c r="F6" s="7" t="s">
        <v>13</v>
      </c>
      <c r="G6" s="5" t="s">
        <v>38</v>
      </c>
      <c r="H6" s="5" t="s">
        <v>19</v>
      </c>
      <c r="I6" s="5" t="s">
        <v>32</v>
      </c>
      <c r="J6" s="7" t="s">
        <v>17</v>
      </c>
      <c r="K6" s="3">
        <v>13.87</v>
      </c>
      <c r="L6" s="3">
        <f t="shared" si="0"/>
        <v>88.23</v>
      </c>
      <c r="M6" s="3"/>
    </row>
    <row r="7" spans="1:13" x14ac:dyDescent="0.25">
      <c r="A7" s="3">
        <v>11346</v>
      </c>
      <c r="B7" s="4">
        <v>41526</v>
      </c>
      <c r="C7" s="18">
        <v>41302</v>
      </c>
      <c r="D7" s="3">
        <v>1800</v>
      </c>
      <c r="E7" s="3">
        <v>1930</v>
      </c>
      <c r="F7" s="7" t="s">
        <v>13</v>
      </c>
      <c r="G7" s="5" t="s">
        <v>14</v>
      </c>
      <c r="H7" s="5" t="s">
        <v>15</v>
      </c>
      <c r="I7" s="5" t="s">
        <v>61</v>
      </c>
      <c r="J7" s="7" t="s">
        <v>17</v>
      </c>
      <c r="K7" s="3">
        <v>25</v>
      </c>
      <c r="L7" s="3">
        <f t="shared" si="0"/>
        <v>113.23</v>
      </c>
      <c r="M7" s="3"/>
    </row>
    <row r="8" spans="1:13" x14ac:dyDescent="0.25">
      <c r="A8" s="3">
        <v>11353</v>
      </c>
      <c r="B8" s="4">
        <v>41527</v>
      </c>
      <c r="C8" s="18">
        <v>132123</v>
      </c>
      <c r="D8" s="3">
        <v>1800</v>
      </c>
      <c r="E8" s="3">
        <v>1820</v>
      </c>
      <c r="F8" s="7" t="s">
        <v>13</v>
      </c>
      <c r="G8" s="5" t="s">
        <v>38</v>
      </c>
      <c r="H8" s="5" t="s">
        <v>39</v>
      </c>
      <c r="I8" s="5" t="s">
        <v>32</v>
      </c>
      <c r="J8" s="7" t="s">
        <v>17</v>
      </c>
      <c r="K8" s="3">
        <v>12.31</v>
      </c>
      <c r="L8" s="3">
        <f t="shared" si="0"/>
        <v>125.54</v>
      </c>
      <c r="M8" s="3"/>
    </row>
    <row r="9" spans="1:13" x14ac:dyDescent="0.25">
      <c r="A9" s="3">
        <v>11354</v>
      </c>
      <c r="B9" s="4">
        <v>41527</v>
      </c>
      <c r="C9" s="18">
        <v>41310</v>
      </c>
      <c r="D9" s="3">
        <v>1800</v>
      </c>
      <c r="E9" s="3">
        <v>2000</v>
      </c>
      <c r="F9" s="7" t="s">
        <v>13</v>
      </c>
      <c r="G9" s="5" t="s">
        <v>14</v>
      </c>
      <c r="H9" s="5" t="s">
        <v>15</v>
      </c>
      <c r="I9" s="5" t="s">
        <v>61</v>
      </c>
      <c r="J9" s="7" t="s">
        <v>17</v>
      </c>
      <c r="K9" s="3">
        <v>20</v>
      </c>
      <c r="L9" s="3">
        <f t="shared" si="0"/>
        <v>145.54000000000002</v>
      </c>
      <c r="M9" s="3"/>
    </row>
    <row r="10" spans="1:13" x14ac:dyDescent="0.25">
      <c r="A10" s="3">
        <v>11388</v>
      </c>
      <c r="B10" s="4">
        <v>41532</v>
      </c>
      <c r="C10" s="18">
        <v>5064</v>
      </c>
      <c r="D10" s="3">
        <v>1200</v>
      </c>
      <c r="E10" s="3">
        <v>1400</v>
      </c>
      <c r="F10" s="7" t="s">
        <v>13</v>
      </c>
      <c r="G10" s="5" t="s">
        <v>14</v>
      </c>
      <c r="H10" s="5" t="s">
        <v>15</v>
      </c>
      <c r="I10" s="5" t="s">
        <v>74</v>
      </c>
      <c r="J10" s="7" t="s">
        <v>17</v>
      </c>
      <c r="K10" s="3">
        <v>25</v>
      </c>
      <c r="L10" s="3">
        <f t="shared" ref="L10:L12" si="1">SUM(L9+K10)</f>
        <v>170.54000000000002</v>
      </c>
      <c r="M10" s="3"/>
    </row>
    <row r="11" spans="1:13" x14ac:dyDescent="0.25">
      <c r="A11" s="3">
        <v>11435</v>
      </c>
      <c r="B11" s="4">
        <v>41540</v>
      </c>
      <c r="C11" s="18">
        <v>132240</v>
      </c>
      <c r="D11" s="3">
        <v>1600</v>
      </c>
      <c r="E11" s="3">
        <v>1615</v>
      </c>
      <c r="F11" s="7" t="s">
        <v>13</v>
      </c>
      <c r="G11" s="5" t="s">
        <v>14</v>
      </c>
      <c r="H11" s="5" t="s">
        <v>19</v>
      </c>
      <c r="I11" s="5" t="s">
        <v>32</v>
      </c>
      <c r="J11" s="7" t="s">
        <v>17</v>
      </c>
      <c r="K11" s="3">
        <v>12.84</v>
      </c>
      <c r="L11" s="3">
        <f t="shared" si="1"/>
        <v>183.38000000000002</v>
      </c>
      <c r="M11" s="3"/>
    </row>
    <row r="12" spans="1:13" x14ac:dyDescent="0.25">
      <c r="A12" s="3">
        <v>11444</v>
      </c>
      <c r="B12" s="4">
        <v>41541</v>
      </c>
      <c r="C12" s="18">
        <v>17001</v>
      </c>
      <c r="D12" s="3">
        <v>1830</v>
      </c>
      <c r="E12" s="3">
        <v>1900</v>
      </c>
      <c r="F12" s="7" t="s">
        <v>13</v>
      </c>
      <c r="G12" s="5" t="s">
        <v>14</v>
      </c>
      <c r="H12" s="5" t="s">
        <v>15</v>
      </c>
      <c r="I12" s="5" t="s">
        <v>16</v>
      </c>
      <c r="J12" s="7" t="s">
        <v>17</v>
      </c>
      <c r="K12" s="3">
        <v>16.32</v>
      </c>
      <c r="L12" s="3">
        <f t="shared" si="1"/>
        <v>199.70000000000002</v>
      </c>
      <c r="M12" s="3"/>
    </row>
    <row r="13" spans="1:13" x14ac:dyDescent="0.25">
      <c r="A13" s="3">
        <v>11458</v>
      </c>
      <c r="B13" s="4">
        <v>41542</v>
      </c>
      <c r="C13" s="18">
        <v>17009</v>
      </c>
      <c r="D13" s="3">
        <v>1630</v>
      </c>
      <c r="E13" s="3">
        <v>1830</v>
      </c>
      <c r="F13" s="7" t="s">
        <v>13</v>
      </c>
      <c r="G13" s="5" t="s">
        <v>14</v>
      </c>
      <c r="H13" s="5" t="s">
        <v>15</v>
      </c>
      <c r="I13" s="5" t="s">
        <v>16</v>
      </c>
      <c r="J13" s="7" t="s">
        <v>17</v>
      </c>
      <c r="K13" s="3">
        <v>18.829999999999998</v>
      </c>
      <c r="L13" s="3">
        <f t="shared" ref="L13:L17" si="2">SUM(L12+K13)</f>
        <v>218.53000000000003</v>
      </c>
      <c r="M13" s="3"/>
    </row>
    <row r="14" spans="1:13" x14ac:dyDescent="0.25">
      <c r="A14" s="3">
        <v>11463</v>
      </c>
      <c r="B14" s="4">
        <v>41543</v>
      </c>
      <c r="C14" s="18">
        <v>132297</v>
      </c>
      <c r="D14" s="3">
        <v>1630</v>
      </c>
      <c r="E14" s="3">
        <v>1700</v>
      </c>
      <c r="F14" s="7" t="s">
        <v>13</v>
      </c>
      <c r="G14" s="5" t="s">
        <v>38</v>
      </c>
      <c r="H14" s="5" t="s">
        <v>39</v>
      </c>
      <c r="I14" s="5" t="s">
        <v>32</v>
      </c>
      <c r="J14" s="7" t="s">
        <v>17</v>
      </c>
      <c r="K14" s="3">
        <v>11.83</v>
      </c>
      <c r="L14" s="3">
        <f t="shared" si="2"/>
        <v>230.36000000000004</v>
      </c>
      <c r="M14" s="3"/>
    </row>
    <row r="15" spans="1:13" x14ac:dyDescent="0.25">
      <c r="A15" s="3">
        <v>11465</v>
      </c>
      <c r="B15" s="4">
        <v>41543</v>
      </c>
      <c r="C15" s="18">
        <v>17011</v>
      </c>
      <c r="D15" s="3">
        <v>1620</v>
      </c>
      <c r="E15" s="3">
        <v>1700</v>
      </c>
      <c r="F15" s="7" t="s">
        <v>13</v>
      </c>
      <c r="G15" s="5" t="s">
        <v>14</v>
      </c>
      <c r="H15" s="5" t="s">
        <v>15</v>
      </c>
      <c r="I15" s="5" t="s">
        <v>16</v>
      </c>
      <c r="J15" s="7" t="s">
        <v>17</v>
      </c>
      <c r="K15" s="3">
        <v>17.68</v>
      </c>
      <c r="L15" s="3">
        <f t="shared" si="2"/>
        <v>248.04000000000005</v>
      </c>
      <c r="M15" s="3"/>
    </row>
    <row r="16" spans="1:13" x14ac:dyDescent="0.25">
      <c r="A16" s="3"/>
      <c r="B16" s="4">
        <v>41531</v>
      </c>
      <c r="C16" s="18">
        <v>132194</v>
      </c>
      <c r="D16" s="3">
        <v>1700</v>
      </c>
      <c r="E16" s="3">
        <v>1730</v>
      </c>
      <c r="F16" s="7" t="s">
        <v>13</v>
      </c>
      <c r="G16" s="5" t="s">
        <v>14</v>
      </c>
      <c r="H16" s="5" t="s">
        <v>15</v>
      </c>
      <c r="I16" s="5" t="s">
        <v>32</v>
      </c>
      <c r="J16" s="7" t="s">
        <v>17</v>
      </c>
      <c r="K16" s="3">
        <v>6.87</v>
      </c>
      <c r="L16" s="3">
        <f t="shared" si="2"/>
        <v>254.91000000000005</v>
      </c>
      <c r="M16" s="3"/>
    </row>
    <row r="17" spans="1:13" x14ac:dyDescent="0.25">
      <c r="A17" s="3"/>
      <c r="B17" s="4">
        <v>41533</v>
      </c>
      <c r="C17" s="18">
        <v>132206</v>
      </c>
      <c r="D17" s="3">
        <v>1600</v>
      </c>
      <c r="E17" s="3">
        <v>1700</v>
      </c>
      <c r="F17" s="7" t="s">
        <v>13</v>
      </c>
      <c r="G17" s="5" t="s">
        <v>14</v>
      </c>
      <c r="H17" s="5" t="s">
        <v>15</v>
      </c>
      <c r="I17" s="5" t="s">
        <v>32</v>
      </c>
      <c r="J17" s="7" t="s">
        <v>17</v>
      </c>
      <c r="K17" s="3">
        <v>18.39</v>
      </c>
      <c r="L17" s="3">
        <f t="shared" si="2"/>
        <v>273.30000000000007</v>
      </c>
      <c r="M17" s="3"/>
    </row>
    <row r="19" spans="1:13" ht="15.75" thickBot="1" x14ac:dyDescent="0.3"/>
    <row r="20" spans="1:13" ht="18.75" x14ac:dyDescent="0.3">
      <c r="C20" s="8" t="s">
        <v>75</v>
      </c>
      <c r="D20" s="9"/>
      <c r="E20" s="9"/>
      <c r="F20" s="9"/>
      <c r="G20" s="10"/>
    </row>
    <row r="21" spans="1:13" ht="18.75" x14ac:dyDescent="0.3">
      <c r="C21" s="11"/>
      <c r="D21" s="12"/>
      <c r="E21" s="12"/>
      <c r="F21" s="12"/>
      <c r="G21" s="13"/>
    </row>
    <row r="22" spans="1:13" ht="18.75" x14ac:dyDescent="0.3">
      <c r="C22" s="11" t="s">
        <v>76</v>
      </c>
      <c r="D22" s="12"/>
      <c r="E22" s="12"/>
      <c r="F22" s="12"/>
      <c r="G22" s="13"/>
    </row>
    <row r="23" spans="1:13" ht="18.75" x14ac:dyDescent="0.3">
      <c r="C23" s="11" t="s">
        <v>77</v>
      </c>
      <c r="D23" s="12"/>
      <c r="E23" s="12"/>
      <c r="F23" s="12"/>
      <c r="G23" s="13"/>
    </row>
    <row r="24" spans="1:13" ht="19.5" thickBot="1" x14ac:dyDescent="0.35">
      <c r="C24" s="14" t="s">
        <v>78</v>
      </c>
      <c r="D24" s="15"/>
      <c r="E24" s="15"/>
      <c r="F24" s="15"/>
      <c r="G24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6" workbookViewId="0">
      <selection activeCell="A22" sqref="A22:M22"/>
    </sheetView>
  </sheetViews>
  <sheetFormatPr baseColWidth="10" defaultRowHeight="15" x14ac:dyDescent="0.25"/>
  <cols>
    <col min="9" max="9" width="30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11498</v>
      </c>
      <c r="B2" s="4">
        <v>41548</v>
      </c>
      <c r="C2" s="18">
        <v>17019</v>
      </c>
      <c r="D2" s="3">
        <v>2200</v>
      </c>
      <c r="E2" s="3">
        <v>2230</v>
      </c>
      <c r="F2" s="7" t="s">
        <v>13</v>
      </c>
      <c r="G2" s="5" t="s">
        <v>14</v>
      </c>
      <c r="H2" s="5" t="s">
        <v>39</v>
      </c>
      <c r="I2" s="30" t="s">
        <v>16</v>
      </c>
      <c r="J2" s="7" t="s">
        <v>17</v>
      </c>
      <c r="K2" s="3">
        <v>19.73</v>
      </c>
      <c r="L2" s="3">
        <v>19.73</v>
      </c>
      <c r="M2" s="3">
        <v>40</v>
      </c>
    </row>
    <row r="3" spans="1:13" x14ac:dyDescent="0.25">
      <c r="A3" s="3">
        <v>11502</v>
      </c>
      <c r="B3" s="4">
        <v>41549</v>
      </c>
      <c r="C3" s="18">
        <v>132400</v>
      </c>
      <c r="D3" s="3">
        <v>1900</v>
      </c>
      <c r="E3" s="3">
        <v>1920</v>
      </c>
      <c r="F3" s="7" t="s">
        <v>13</v>
      </c>
      <c r="G3" s="5" t="s">
        <v>14</v>
      </c>
      <c r="H3" s="5" t="s">
        <v>15</v>
      </c>
      <c r="I3" s="30" t="s">
        <v>32</v>
      </c>
      <c r="J3" s="7" t="s">
        <v>17</v>
      </c>
      <c r="K3" s="3">
        <v>17.77</v>
      </c>
      <c r="L3" s="3">
        <f t="shared" ref="L3:L22" si="0">SUM(L2+K3)</f>
        <v>37.5</v>
      </c>
      <c r="M3" s="3">
        <v>40</v>
      </c>
    </row>
    <row r="4" spans="1:13" x14ac:dyDescent="0.25">
      <c r="A4" s="3">
        <v>11508</v>
      </c>
      <c r="B4" s="4">
        <v>41550</v>
      </c>
      <c r="C4" s="18">
        <v>132355</v>
      </c>
      <c r="D4" s="3">
        <v>1245</v>
      </c>
      <c r="E4" s="3">
        <v>1305</v>
      </c>
      <c r="F4" s="7" t="s">
        <v>13</v>
      </c>
      <c r="G4" s="5" t="s">
        <v>18</v>
      </c>
      <c r="H4" s="5" t="s">
        <v>19</v>
      </c>
      <c r="I4" s="30" t="s">
        <v>32</v>
      </c>
      <c r="J4" s="7" t="s">
        <v>17</v>
      </c>
      <c r="K4" s="3">
        <v>11.49</v>
      </c>
      <c r="L4" s="3">
        <f t="shared" si="0"/>
        <v>48.99</v>
      </c>
      <c r="M4" s="3">
        <v>40</v>
      </c>
    </row>
    <row r="5" spans="1:13" x14ac:dyDescent="0.25">
      <c r="A5" s="3">
        <v>11516</v>
      </c>
      <c r="B5" s="4">
        <v>41550</v>
      </c>
      <c r="C5" s="18">
        <v>17024</v>
      </c>
      <c r="D5" s="3">
        <v>1830</v>
      </c>
      <c r="E5" s="3">
        <v>1930</v>
      </c>
      <c r="F5" s="7" t="s">
        <v>13</v>
      </c>
      <c r="G5" s="5" t="s">
        <v>14</v>
      </c>
      <c r="H5" s="5" t="s">
        <v>15</v>
      </c>
      <c r="I5" s="30" t="s">
        <v>16</v>
      </c>
      <c r="J5" s="7" t="s">
        <v>17</v>
      </c>
      <c r="K5" s="3">
        <v>17.28</v>
      </c>
      <c r="L5" s="3">
        <f t="shared" si="0"/>
        <v>66.27000000000001</v>
      </c>
      <c r="M5" s="3">
        <v>40</v>
      </c>
    </row>
    <row r="6" spans="1:13" x14ac:dyDescent="0.25">
      <c r="A6" s="3">
        <v>11534</v>
      </c>
      <c r="B6" s="4">
        <v>41551</v>
      </c>
      <c r="C6" s="18">
        <v>130397</v>
      </c>
      <c r="D6" s="3">
        <v>1700</v>
      </c>
      <c r="E6" s="3">
        <v>1900</v>
      </c>
      <c r="F6" s="7" t="s">
        <v>13</v>
      </c>
      <c r="G6" s="5" t="s">
        <v>14</v>
      </c>
      <c r="H6" s="5" t="s">
        <v>39</v>
      </c>
      <c r="I6" s="30" t="s">
        <v>32</v>
      </c>
      <c r="J6" s="7" t="s">
        <v>17</v>
      </c>
      <c r="K6" s="3">
        <v>18.84</v>
      </c>
      <c r="L6" s="3">
        <f t="shared" si="0"/>
        <v>85.110000000000014</v>
      </c>
      <c r="M6" s="3">
        <v>40</v>
      </c>
    </row>
    <row r="7" spans="1:13" x14ac:dyDescent="0.25">
      <c r="A7" s="3">
        <v>11549</v>
      </c>
      <c r="B7" s="4">
        <v>41554</v>
      </c>
      <c r="C7" s="18">
        <v>40001</v>
      </c>
      <c r="D7" s="3">
        <v>1250</v>
      </c>
      <c r="E7" s="3">
        <v>1310</v>
      </c>
      <c r="F7" s="7" t="s">
        <v>13</v>
      </c>
      <c r="G7" s="5" t="s">
        <v>18</v>
      </c>
      <c r="H7" s="5" t="s">
        <v>19</v>
      </c>
      <c r="I7" s="30" t="s">
        <v>51</v>
      </c>
      <c r="J7" s="7" t="s">
        <v>17</v>
      </c>
      <c r="K7" s="3">
        <v>13</v>
      </c>
      <c r="L7" s="3">
        <f t="shared" si="0"/>
        <v>98.110000000000014</v>
      </c>
      <c r="M7" s="3">
        <v>40</v>
      </c>
    </row>
    <row r="8" spans="1:13" x14ac:dyDescent="0.25">
      <c r="A8" s="3">
        <v>11550</v>
      </c>
      <c r="B8" s="4">
        <v>41554</v>
      </c>
      <c r="C8" s="18">
        <v>42286</v>
      </c>
      <c r="D8" s="3">
        <v>1500</v>
      </c>
      <c r="E8" s="3">
        <v>1700</v>
      </c>
      <c r="F8" s="7" t="s">
        <v>13</v>
      </c>
      <c r="G8" s="5" t="s">
        <v>14</v>
      </c>
      <c r="H8" s="5" t="s">
        <v>15</v>
      </c>
      <c r="I8" s="30" t="s">
        <v>61</v>
      </c>
      <c r="J8" s="7" t="s">
        <v>17</v>
      </c>
      <c r="K8" s="3">
        <v>25</v>
      </c>
      <c r="L8" s="3">
        <f t="shared" si="0"/>
        <v>123.11000000000001</v>
      </c>
      <c r="M8" s="3">
        <v>40</v>
      </c>
    </row>
    <row r="9" spans="1:13" x14ac:dyDescent="0.25">
      <c r="A9" s="3">
        <v>11562</v>
      </c>
      <c r="B9" s="4">
        <v>41554</v>
      </c>
      <c r="C9" s="18">
        <v>42300</v>
      </c>
      <c r="D9" s="3">
        <v>2300</v>
      </c>
      <c r="E9" s="3">
        <v>2359</v>
      </c>
      <c r="F9" s="7" t="s">
        <v>13</v>
      </c>
      <c r="G9" s="5" t="s">
        <v>14</v>
      </c>
      <c r="H9" s="5" t="s">
        <v>15</v>
      </c>
      <c r="I9" s="30" t="s">
        <v>61</v>
      </c>
      <c r="J9" s="7" t="s">
        <v>17</v>
      </c>
      <c r="K9" s="3">
        <v>25</v>
      </c>
      <c r="L9" s="3">
        <f t="shared" si="0"/>
        <v>148.11000000000001</v>
      </c>
      <c r="M9" s="3">
        <v>40</v>
      </c>
    </row>
    <row r="10" spans="1:13" x14ac:dyDescent="0.25">
      <c r="A10" s="3">
        <v>11572</v>
      </c>
      <c r="B10" s="4">
        <v>41555</v>
      </c>
      <c r="C10" s="18">
        <v>132582</v>
      </c>
      <c r="D10" s="3">
        <v>1800</v>
      </c>
      <c r="E10" s="3">
        <v>1910</v>
      </c>
      <c r="F10" s="7" t="s">
        <v>13</v>
      </c>
      <c r="G10" s="5" t="s">
        <v>38</v>
      </c>
      <c r="H10" s="5" t="s">
        <v>39</v>
      </c>
      <c r="I10" s="30" t="s">
        <v>32</v>
      </c>
      <c r="J10" s="7" t="s">
        <v>17</v>
      </c>
      <c r="K10" s="3">
        <v>10.6</v>
      </c>
      <c r="L10" s="3">
        <f t="shared" si="0"/>
        <v>158.71</v>
      </c>
      <c r="M10" s="3">
        <v>40</v>
      </c>
    </row>
    <row r="11" spans="1:13" x14ac:dyDescent="0.25">
      <c r="A11" s="3">
        <v>11573</v>
      </c>
      <c r="B11" s="4">
        <v>41555</v>
      </c>
      <c r="C11" s="18">
        <v>42294</v>
      </c>
      <c r="D11" s="3">
        <v>1800</v>
      </c>
      <c r="E11" s="3">
        <v>1045</v>
      </c>
      <c r="F11" s="7" t="s">
        <v>13</v>
      </c>
      <c r="G11" s="5" t="s">
        <v>14</v>
      </c>
      <c r="H11" s="5" t="s">
        <v>15</v>
      </c>
      <c r="I11" s="30" t="s">
        <v>61</v>
      </c>
      <c r="J11" s="7" t="s">
        <v>17</v>
      </c>
      <c r="K11" s="3">
        <v>25</v>
      </c>
      <c r="L11" s="3">
        <f t="shared" si="0"/>
        <v>183.71</v>
      </c>
      <c r="M11" s="3">
        <v>40</v>
      </c>
    </row>
    <row r="12" spans="1:13" x14ac:dyDescent="0.25">
      <c r="A12" s="3">
        <v>11574</v>
      </c>
      <c r="B12" s="4">
        <v>41556</v>
      </c>
      <c r="C12" s="18">
        <v>42311</v>
      </c>
      <c r="D12" s="3">
        <v>1025</v>
      </c>
      <c r="E12" s="3">
        <v>1239</v>
      </c>
      <c r="F12" s="7" t="s">
        <v>13</v>
      </c>
      <c r="G12" s="5" t="s">
        <v>18</v>
      </c>
      <c r="H12" s="5" t="s">
        <v>19</v>
      </c>
      <c r="I12" s="30" t="s">
        <v>61</v>
      </c>
      <c r="J12" s="7" t="s">
        <v>17</v>
      </c>
      <c r="K12" s="3">
        <v>15</v>
      </c>
      <c r="L12" s="3">
        <f t="shared" si="0"/>
        <v>198.71</v>
      </c>
      <c r="M12" s="3">
        <v>40</v>
      </c>
    </row>
    <row r="13" spans="1:13" x14ac:dyDescent="0.25">
      <c r="A13" s="3">
        <v>11617</v>
      </c>
      <c r="B13" s="4">
        <v>41561</v>
      </c>
      <c r="C13" s="18">
        <v>5091</v>
      </c>
      <c r="D13" s="3">
        <v>1000</v>
      </c>
      <c r="E13" s="3">
        <v>1100</v>
      </c>
      <c r="F13" s="7" t="s">
        <v>13</v>
      </c>
      <c r="G13" s="5" t="s">
        <v>14</v>
      </c>
      <c r="H13" s="5" t="s">
        <v>15</v>
      </c>
      <c r="I13" s="30" t="s">
        <v>74</v>
      </c>
      <c r="J13" s="7" t="s">
        <v>17</v>
      </c>
      <c r="K13" s="3">
        <v>30</v>
      </c>
      <c r="L13" s="3">
        <f t="shared" si="0"/>
        <v>228.71</v>
      </c>
      <c r="M13" s="3">
        <v>40</v>
      </c>
    </row>
    <row r="14" spans="1:13" x14ac:dyDescent="0.25">
      <c r="A14" s="3">
        <v>11629</v>
      </c>
      <c r="B14" s="4">
        <v>41562</v>
      </c>
      <c r="C14" s="18">
        <v>17051</v>
      </c>
      <c r="D14" s="3">
        <v>1000</v>
      </c>
      <c r="E14" s="3">
        <v>1110</v>
      </c>
      <c r="F14" s="7" t="s">
        <v>13</v>
      </c>
      <c r="G14" s="5" t="s">
        <v>14</v>
      </c>
      <c r="H14" s="5" t="s">
        <v>15</v>
      </c>
      <c r="I14" s="30" t="s">
        <v>16</v>
      </c>
      <c r="J14" s="7" t="s">
        <v>17</v>
      </c>
      <c r="K14" s="3">
        <v>18.850000000000001</v>
      </c>
      <c r="L14" s="3">
        <f t="shared" si="0"/>
        <v>247.56</v>
      </c>
      <c r="M14" s="3">
        <v>40</v>
      </c>
    </row>
    <row r="15" spans="1:13" x14ac:dyDescent="0.25">
      <c r="A15" s="3">
        <v>11630</v>
      </c>
      <c r="B15" s="4">
        <v>41562</v>
      </c>
      <c r="C15" s="18">
        <v>132450</v>
      </c>
      <c r="D15" s="3">
        <v>1200</v>
      </c>
      <c r="E15" s="3">
        <v>1230</v>
      </c>
      <c r="F15" s="7" t="s">
        <v>13</v>
      </c>
      <c r="G15" s="5" t="s">
        <v>38</v>
      </c>
      <c r="H15" s="5" t="s">
        <v>79</v>
      </c>
      <c r="I15" s="30" t="s">
        <v>32</v>
      </c>
      <c r="J15" s="7" t="s">
        <v>17</v>
      </c>
      <c r="K15" s="3">
        <v>10.039999999999999</v>
      </c>
      <c r="L15" s="3">
        <f t="shared" si="0"/>
        <v>257.60000000000002</v>
      </c>
      <c r="M15" s="3">
        <v>40</v>
      </c>
    </row>
    <row r="16" spans="1:13" x14ac:dyDescent="0.25">
      <c r="A16" s="3">
        <v>11743</v>
      </c>
      <c r="B16" s="4">
        <v>41572</v>
      </c>
      <c r="C16" s="18">
        <v>17059</v>
      </c>
      <c r="D16" s="3">
        <v>1900</v>
      </c>
      <c r="E16" s="3">
        <v>1920</v>
      </c>
      <c r="F16" s="7" t="s">
        <v>13</v>
      </c>
      <c r="G16" s="5" t="s">
        <v>18</v>
      </c>
      <c r="H16" s="5" t="s">
        <v>19</v>
      </c>
      <c r="I16" s="30" t="s">
        <v>16</v>
      </c>
      <c r="J16" s="7" t="s">
        <v>17</v>
      </c>
      <c r="K16" s="3">
        <v>14.26</v>
      </c>
      <c r="L16" s="3">
        <f t="shared" si="0"/>
        <v>271.86</v>
      </c>
      <c r="M16" s="3">
        <v>40</v>
      </c>
    </row>
    <row r="17" spans="1:13" x14ac:dyDescent="0.25">
      <c r="A17" s="3">
        <v>11744</v>
      </c>
      <c r="B17" s="4">
        <v>41572</v>
      </c>
      <c r="C17" s="18">
        <v>132709</v>
      </c>
      <c r="D17" s="3">
        <v>2000</v>
      </c>
      <c r="E17" s="3">
        <v>2100</v>
      </c>
      <c r="F17" s="7" t="s">
        <v>13</v>
      </c>
      <c r="G17" s="5" t="s">
        <v>14</v>
      </c>
      <c r="H17" s="5" t="s">
        <v>15</v>
      </c>
      <c r="I17" s="30" t="s">
        <v>32</v>
      </c>
      <c r="J17" s="7" t="s">
        <v>17</v>
      </c>
      <c r="K17" s="3">
        <v>19.03</v>
      </c>
      <c r="L17" s="3">
        <f t="shared" si="0"/>
        <v>290.89</v>
      </c>
      <c r="M17" s="3">
        <v>41</v>
      </c>
    </row>
    <row r="18" spans="1:13" x14ac:dyDescent="0.25">
      <c r="A18" s="3">
        <v>11757</v>
      </c>
      <c r="B18" s="4">
        <v>41573</v>
      </c>
      <c r="C18" s="18">
        <v>17061</v>
      </c>
      <c r="D18" s="3">
        <v>1500</v>
      </c>
      <c r="E18" s="3">
        <v>1600</v>
      </c>
      <c r="F18" s="7" t="s">
        <v>13</v>
      </c>
      <c r="G18" s="5" t="s">
        <v>14</v>
      </c>
      <c r="H18" s="5" t="s">
        <v>15</v>
      </c>
      <c r="I18" s="30" t="s">
        <v>16</v>
      </c>
      <c r="J18" s="7" t="s">
        <v>17</v>
      </c>
      <c r="K18" s="3">
        <v>19.41</v>
      </c>
      <c r="L18" s="3">
        <f t="shared" si="0"/>
        <v>310.3</v>
      </c>
      <c r="M18" s="3">
        <v>41</v>
      </c>
    </row>
    <row r="19" spans="1:13" x14ac:dyDescent="0.25">
      <c r="A19" s="3">
        <v>11758</v>
      </c>
      <c r="B19" s="4">
        <v>41573</v>
      </c>
      <c r="C19" s="18">
        <v>5284</v>
      </c>
      <c r="D19" s="3">
        <v>1500</v>
      </c>
      <c r="E19" s="3">
        <v>1530</v>
      </c>
      <c r="F19" s="7" t="s">
        <v>13</v>
      </c>
      <c r="G19" s="5" t="s">
        <v>18</v>
      </c>
      <c r="H19" s="5" t="s">
        <v>79</v>
      </c>
      <c r="I19" s="30" t="s">
        <v>80</v>
      </c>
      <c r="J19" s="7" t="s">
        <v>17</v>
      </c>
      <c r="K19" s="3">
        <v>15</v>
      </c>
      <c r="L19" s="3">
        <f t="shared" si="0"/>
        <v>325.3</v>
      </c>
      <c r="M19" s="3">
        <v>41</v>
      </c>
    </row>
    <row r="20" spans="1:13" x14ac:dyDescent="0.25">
      <c r="A20" s="3">
        <v>11759</v>
      </c>
      <c r="B20" s="4">
        <v>41574</v>
      </c>
      <c r="C20" s="18">
        <v>5304</v>
      </c>
      <c r="D20" s="3">
        <v>1200</v>
      </c>
      <c r="E20" s="3">
        <v>1240</v>
      </c>
      <c r="F20" s="7" t="s">
        <v>13</v>
      </c>
      <c r="G20" s="5" t="s">
        <v>14</v>
      </c>
      <c r="H20" s="5" t="s">
        <v>79</v>
      </c>
      <c r="I20" s="30" t="s">
        <v>80</v>
      </c>
      <c r="J20" s="7" t="s">
        <v>17</v>
      </c>
      <c r="K20" s="3">
        <v>20</v>
      </c>
      <c r="L20" s="3">
        <f t="shared" si="0"/>
        <v>345.3</v>
      </c>
      <c r="M20" s="3">
        <v>41</v>
      </c>
    </row>
    <row r="21" spans="1:13" x14ac:dyDescent="0.25">
      <c r="A21" s="3">
        <v>11775</v>
      </c>
      <c r="B21" s="4">
        <v>41575</v>
      </c>
      <c r="C21" s="18">
        <v>17062</v>
      </c>
      <c r="D21" s="3">
        <v>1430</v>
      </c>
      <c r="E21" s="3">
        <v>1530</v>
      </c>
      <c r="F21" s="7" t="s">
        <v>13</v>
      </c>
      <c r="G21" s="5" t="s">
        <v>14</v>
      </c>
      <c r="H21" s="5" t="s">
        <v>15</v>
      </c>
      <c r="I21" s="30" t="s">
        <v>16</v>
      </c>
      <c r="J21" s="7" t="s">
        <v>17</v>
      </c>
      <c r="K21" s="3">
        <v>20.62</v>
      </c>
      <c r="L21" s="3">
        <f t="shared" si="0"/>
        <v>365.92</v>
      </c>
      <c r="M21" s="3">
        <v>41</v>
      </c>
    </row>
    <row r="22" spans="1:13" x14ac:dyDescent="0.25">
      <c r="A22" s="3">
        <v>11779</v>
      </c>
      <c r="B22" s="4">
        <v>41576</v>
      </c>
      <c r="C22" s="18">
        <v>17063</v>
      </c>
      <c r="D22" s="3">
        <v>1200</v>
      </c>
      <c r="E22" s="3">
        <v>1300</v>
      </c>
      <c r="F22" s="7" t="s">
        <v>13</v>
      </c>
      <c r="G22" s="5" t="s">
        <v>14</v>
      </c>
      <c r="H22" s="5" t="s">
        <v>15</v>
      </c>
      <c r="I22" s="30" t="s">
        <v>16</v>
      </c>
      <c r="J22" s="7" t="s">
        <v>17</v>
      </c>
      <c r="K22" s="3">
        <v>18.39</v>
      </c>
      <c r="L22" s="3">
        <f t="shared" si="0"/>
        <v>384.31</v>
      </c>
      <c r="M22" s="3">
        <v>41</v>
      </c>
    </row>
    <row r="26" spans="1:13" ht="15.75" thickBot="1" x14ac:dyDescent="0.3"/>
    <row r="27" spans="1:13" ht="18.75" x14ac:dyDescent="0.3">
      <c r="E27" s="8" t="s">
        <v>81</v>
      </c>
      <c r="F27" s="9"/>
      <c r="G27" s="9"/>
      <c r="H27" s="9"/>
      <c r="I27" s="10"/>
    </row>
    <row r="28" spans="1:13" ht="18.75" x14ac:dyDescent="0.3">
      <c r="E28" s="11"/>
      <c r="F28" s="12"/>
      <c r="G28" s="12"/>
      <c r="H28" s="12"/>
      <c r="I28" s="13"/>
    </row>
    <row r="29" spans="1:13" ht="18.75" x14ac:dyDescent="0.3">
      <c r="E29" s="11" t="s">
        <v>82</v>
      </c>
      <c r="F29" s="12"/>
      <c r="G29" s="12"/>
      <c r="H29" s="12"/>
      <c r="I29" s="13"/>
    </row>
    <row r="30" spans="1:13" ht="18.75" x14ac:dyDescent="0.3">
      <c r="E30" s="11" t="s">
        <v>83</v>
      </c>
      <c r="F30" s="12"/>
      <c r="G30" s="12"/>
      <c r="H30" s="12"/>
      <c r="I30" s="13"/>
    </row>
    <row r="31" spans="1:13" ht="19.5" thickBot="1" x14ac:dyDescent="0.35">
      <c r="E31" s="14" t="s">
        <v>84</v>
      </c>
      <c r="F31" s="15"/>
      <c r="G31" s="15"/>
      <c r="H31" s="15"/>
      <c r="I31" s="1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7" workbookViewId="0">
      <selection activeCell="H28" sqref="H28:K32"/>
    </sheetView>
  </sheetViews>
  <sheetFormatPr baseColWidth="10" defaultRowHeight="15" x14ac:dyDescent="0.25"/>
  <cols>
    <col min="9" max="9" width="17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11819</v>
      </c>
      <c r="B2" s="4">
        <v>41582</v>
      </c>
      <c r="C2" s="18">
        <v>132808</v>
      </c>
      <c r="D2" s="3">
        <v>1200</v>
      </c>
      <c r="E2" s="3">
        <v>1300</v>
      </c>
      <c r="F2" s="7" t="s">
        <v>13</v>
      </c>
      <c r="G2" s="5" t="s">
        <v>14</v>
      </c>
      <c r="H2" s="5" t="s">
        <v>15</v>
      </c>
      <c r="I2" s="30" t="s">
        <v>32</v>
      </c>
      <c r="J2" s="7" t="s">
        <v>17</v>
      </c>
      <c r="K2" s="3">
        <v>11.77</v>
      </c>
      <c r="L2" s="3">
        <v>11.77</v>
      </c>
      <c r="M2" s="3">
        <v>40</v>
      </c>
    </row>
    <row r="3" spans="1:13" x14ac:dyDescent="0.25">
      <c r="A3" s="3">
        <v>11820</v>
      </c>
      <c r="B3" s="4">
        <v>41582</v>
      </c>
      <c r="C3" s="18">
        <v>132909</v>
      </c>
      <c r="D3" s="3">
        <v>1200</v>
      </c>
      <c r="E3" s="3">
        <v>1300</v>
      </c>
      <c r="F3" s="7" t="s">
        <v>13</v>
      </c>
      <c r="G3" s="5" t="s">
        <v>14</v>
      </c>
      <c r="H3" s="5" t="s">
        <v>15</v>
      </c>
      <c r="I3" s="30" t="s">
        <v>32</v>
      </c>
      <c r="J3" s="7" t="s">
        <v>17</v>
      </c>
      <c r="K3" s="3">
        <v>10.87</v>
      </c>
      <c r="L3" s="3">
        <f t="shared" ref="L3:L4" si="0">SUM(L2+K3)</f>
        <v>22.64</v>
      </c>
      <c r="M3" s="3">
        <v>40</v>
      </c>
    </row>
    <row r="4" spans="1:13" x14ac:dyDescent="0.25">
      <c r="A4" s="3">
        <v>11821</v>
      </c>
      <c r="B4" s="4">
        <v>41582</v>
      </c>
      <c r="C4" s="18">
        <v>132930</v>
      </c>
      <c r="D4" s="3">
        <v>1130</v>
      </c>
      <c r="E4" s="3">
        <v>1200</v>
      </c>
      <c r="F4" s="7" t="s">
        <v>13</v>
      </c>
      <c r="G4" s="5" t="s">
        <v>18</v>
      </c>
      <c r="H4" s="5" t="s">
        <v>19</v>
      </c>
      <c r="I4" s="30" t="s">
        <v>32</v>
      </c>
      <c r="J4" s="7" t="s">
        <v>17</v>
      </c>
      <c r="K4" s="3">
        <v>21.6</v>
      </c>
      <c r="L4" s="3">
        <f t="shared" si="0"/>
        <v>44.24</v>
      </c>
      <c r="M4" s="3">
        <v>40</v>
      </c>
    </row>
    <row r="5" spans="1:13" x14ac:dyDescent="0.25">
      <c r="A5" s="3">
        <v>11834</v>
      </c>
      <c r="B5" s="4">
        <v>41583</v>
      </c>
      <c r="C5" s="18">
        <v>17067</v>
      </c>
      <c r="D5" s="3">
        <v>1830</v>
      </c>
      <c r="E5" s="3">
        <v>1930</v>
      </c>
      <c r="F5" s="7" t="s">
        <v>13</v>
      </c>
      <c r="G5" s="5" t="s">
        <v>14</v>
      </c>
      <c r="H5" s="5" t="s">
        <v>15</v>
      </c>
      <c r="I5" s="30" t="s">
        <v>16</v>
      </c>
      <c r="J5" s="7" t="s">
        <v>17</v>
      </c>
      <c r="K5" s="3">
        <v>22.74</v>
      </c>
      <c r="L5" s="3">
        <f t="shared" ref="L5:L22" si="1">SUM(L4+K5)</f>
        <v>66.98</v>
      </c>
      <c r="M5" s="3">
        <v>40</v>
      </c>
    </row>
    <row r="6" spans="1:13" x14ac:dyDescent="0.25">
      <c r="A6" s="3">
        <v>11839</v>
      </c>
      <c r="B6" s="4">
        <v>41584</v>
      </c>
      <c r="C6" s="18">
        <v>132949</v>
      </c>
      <c r="D6" s="3">
        <v>1300</v>
      </c>
      <c r="E6" s="3">
        <v>1320</v>
      </c>
      <c r="F6" s="7" t="s">
        <v>13</v>
      </c>
      <c r="G6" s="5" t="s">
        <v>18</v>
      </c>
      <c r="H6" s="5" t="s">
        <v>79</v>
      </c>
      <c r="I6" s="30" t="s">
        <v>32</v>
      </c>
      <c r="J6" s="7" t="s">
        <v>17</v>
      </c>
      <c r="K6" s="3">
        <v>11.93</v>
      </c>
      <c r="L6" s="3">
        <f t="shared" si="1"/>
        <v>78.91</v>
      </c>
      <c r="M6" s="3">
        <v>40</v>
      </c>
    </row>
    <row r="7" spans="1:13" x14ac:dyDescent="0.25">
      <c r="A7" s="3">
        <v>11842</v>
      </c>
      <c r="B7" s="4">
        <v>41584</v>
      </c>
      <c r="C7" s="18">
        <v>17069</v>
      </c>
      <c r="D7" s="3">
        <v>1500</v>
      </c>
      <c r="E7" s="3">
        <v>1700</v>
      </c>
      <c r="F7" s="7" t="s">
        <v>13</v>
      </c>
      <c r="G7" s="5" t="s">
        <v>14</v>
      </c>
      <c r="H7" s="5" t="s">
        <v>15</v>
      </c>
      <c r="I7" s="30" t="s">
        <v>16</v>
      </c>
      <c r="J7" s="7" t="s">
        <v>17</v>
      </c>
      <c r="K7" s="3">
        <v>22.27</v>
      </c>
      <c r="L7" s="3">
        <f t="shared" si="1"/>
        <v>101.17999999999999</v>
      </c>
      <c r="M7" s="3">
        <v>40</v>
      </c>
    </row>
    <row r="8" spans="1:13" x14ac:dyDescent="0.25">
      <c r="A8" s="3">
        <v>11870</v>
      </c>
      <c r="B8" s="4">
        <v>41586</v>
      </c>
      <c r="C8" s="18">
        <v>1549</v>
      </c>
      <c r="D8" s="3">
        <v>1700</v>
      </c>
      <c r="E8" s="3">
        <v>1720</v>
      </c>
      <c r="F8" s="7" t="s">
        <v>13</v>
      </c>
      <c r="G8" s="5" t="s">
        <v>14</v>
      </c>
      <c r="H8" s="5" t="s">
        <v>15</v>
      </c>
      <c r="I8" s="30" t="s">
        <v>48</v>
      </c>
      <c r="J8" s="7" t="s">
        <v>17</v>
      </c>
      <c r="K8" s="3">
        <v>25</v>
      </c>
      <c r="L8" s="3">
        <f t="shared" si="1"/>
        <v>126.17999999999999</v>
      </c>
      <c r="M8" s="3">
        <v>40</v>
      </c>
    </row>
    <row r="9" spans="1:13" x14ac:dyDescent="0.25">
      <c r="A9" s="3">
        <v>11884</v>
      </c>
      <c r="B9" s="4">
        <v>41587</v>
      </c>
      <c r="C9" s="18">
        <v>17083</v>
      </c>
      <c r="D9" s="3">
        <v>1400</v>
      </c>
      <c r="E9" s="3">
        <v>1500</v>
      </c>
      <c r="F9" s="7" t="s">
        <v>13</v>
      </c>
      <c r="G9" s="5" t="s">
        <v>14</v>
      </c>
      <c r="H9" s="5" t="s">
        <v>15</v>
      </c>
      <c r="I9" s="30" t="s">
        <v>16</v>
      </c>
      <c r="J9" s="7" t="s">
        <v>17</v>
      </c>
      <c r="K9" s="3">
        <v>19.440000000000001</v>
      </c>
      <c r="L9" s="3">
        <f t="shared" si="1"/>
        <v>145.62</v>
      </c>
      <c r="M9" s="3">
        <v>40</v>
      </c>
    </row>
    <row r="10" spans="1:13" x14ac:dyDescent="0.25">
      <c r="A10" s="3">
        <v>11886</v>
      </c>
      <c r="B10" s="4">
        <v>41589</v>
      </c>
      <c r="C10" s="18">
        <v>40019</v>
      </c>
      <c r="D10" s="3">
        <v>1245</v>
      </c>
      <c r="E10" s="3">
        <v>1340</v>
      </c>
      <c r="F10" s="7" t="s">
        <v>13</v>
      </c>
      <c r="G10" s="5" t="s">
        <v>18</v>
      </c>
      <c r="H10" s="5" t="s">
        <v>39</v>
      </c>
      <c r="I10" s="30" t="s">
        <v>51</v>
      </c>
      <c r="J10" s="7" t="s">
        <v>17</v>
      </c>
      <c r="K10" s="3">
        <v>14</v>
      </c>
      <c r="L10" s="3">
        <f t="shared" si="1"/>
        <v>159.62</v>
      </c>
      <c r="M10" s="3">
        <v>40</v>
      </c>
    </row>
    <row r="11" spans="1:13" x14ac:dyDescent="0.25">
      <c r="A11" s="3">
        <v>11892</v>
      </c>
      <c r="B11" s="4">
        <v>41589</v>
      </c>
      <c r="C11" s="18">
        <v>133059</v>
      </c>
      <c r="D11" s="3">
        <v>1800</v>
      </c>
      <c r="E11" s="3">
        <v>1830</v>
      </c>
      <c r="F11" s="7" t="s">
        <v>13</v>
      </c>
      <c r="G11" s="5" t="s">
        <v>14</v>
      </c>
      <c r="H11" s="5" t="s">
        <v>15</v>
      </c>
      <c r="I11" s="30" t="s">
        <v>32</v>
      </c>
      <c r="J11" s="7" t="s">
        <v>17</v>
      </c>
      <c r="K11" s="3">
        <v>16.86</v>
      </c>
      <c r="L11" s="3">
        <f t="shared" si="1"/>
        <v>176.48000000000002</v>
      </c>
      <c r="M11" s="3">
        <v>40</v>
      </c>
    </row>
    <row r="12" spans="1:13" x14ac:dyDescent="0.25">
      <c r="A12" s="3">
        <v>11903</v>
      </c>
      <c r="B12" s="4">
        <v>41590</v>
      </c>
      <c r="C12" s="18">
        <v>43414</v>
      </c>
      <c r="D12" s="3">
        <v>1200</v>
      </c>
      <c r="E12" s="3">
        <v>1310</v>
      </c>
      <c r="F12" s="7" t="s">
        <v>13</v>
      </c>
      <c r="G12" s="5" t="s">
        <v>14</v>
      </c>
      <c r="H12" s="5" t="s">
        <v>15</v>
      </c>
      <c r="I12" s="30" t="s">
        <v>85</v>
      </c>
      <c r="J12" s="7" t="s">
        <v>17</v>
      </c>
      <c r="K12" s="3">
        <v>14</v>
      </c>
      <c r="L12" s="3">
        <f t="shared" si="1"/>
        <v>190.48000000000002</v>
      </c>
      <c r="M12" s="3">
        <v>40</v>
      </c>
    </row>
    <row r="13" spans="1:13" x14ac:dyDescent="0.25">
      <c r="A13" s="3">
        <v>11904</v>
      </c>
      <c r="B13" s="4">
        <v>41590</v>
      </c>
      <c r="C13" s="18">
        <v>43416</v>
      </c>
      <c r="D13" s="3">
        <v>1200</v>
      </c>
      <c r="E13" s="3">
        <v>1310</v>
      </c>
      <c r="F13" s="7" t="s">
        <v>13</v>
      </c>
      <c r="G13" s="5" t="s">
        <v>14</v>
      </c>
      <c r="H13" s="5" t="s">
        <v>15</v>
      </c>
      <c r="I13" s="30" t="s">
        <v>85</v>
      </c>
      <c r="J13" s="7" t="s">
        <v>17</v>
      </c>
      <c r="K13" s="3">
        <v>15</v>
      </c>
      <c r="L13" s="3">
        <f t="shared" si="1"/>
        <v>205.48000000000002</v>
      </c>
      <c r="M13" s="3">
        <v>40</v>
      </c>
    </row>
    <row r="14" spans="1:13" x14ac:dyDescent="0.25">
      <c r="A14" s="3">
        <v>11917</v>
      </c>
      <c r="B14" s="4">
        <v>41591</v>
      </c>
      <c r="C14" s="18">
        <v>43424</v>
      </c>
      <c r="D14" s="3">
        <v>1400</v>
      </c>
      <c r="E14" s="3">
        <v>1520</v>
      </c>
      <c r="F14" s="7" t="s">
        <v>13</v>
      </c>
      <c r="G14" s="5" t="s">
        <v>14</v>
      </c>
      <c r="H14" s="5" t="s">
        <v>15</v>
      </c>
      <c r="I14" s="30" t="s">
        <v>85</v>
      </c>
      <c r="J14" s="7" t="s">
        <v>17</v>
      </c>
      <c r="K14" s="3">
        <v>25</v>
      </c>
      <c r="L14" s="3">
        <f t="shared" si="1"/>
        <v>230.48000000000002</v>
      </c>
      <c r="M14" s="3">
        <v>40</v>
      </c>
    </row>
    <row r="15" spans="1:13" x14ac:dyDescent="0.25">
      <c r="A15" s="3">
        <v>11929</v>
      </c>
      <c r="B15" s="4">
        <v>41592</v>
      </c>
      <c r="C15" s="18">
        <v>43432</v>
      </c>
      <c r="D15" s="3">
        <v>1200</v>
      </c>
      <c r="E15" s="3">
        <v>1300</v>
      </c>
      <c r="F15" s="7" t="s">
        <v>13</v>
      </c>
      <c r="G15" s="5" t="s">
        <v>14</v>
      </c>
      <c r="H15" s="5" t="s">
        <v>15</v>
      </c>
      <c r="I15" s="30" t="s">
        <v>85</v>
      </c>
      <c r="J15" s="7" t="s">
        <v>17</v>
      </c>
      <c r="K15" s="3">
        <v>20</v>
      </c>
      <c r="L15" s="3">
        <f t="shared" si="1"/>
        <v>250.48000000000002</v>
      </c>
      <c r="M15" s="3">
        <v>40</v>
      </c>
    </row>
    <row r="16" spans="1:13" x14ac:dyDescent="0.25">
      <c r="A16" s="3">
        <v>11963</v>
      </c>
      <c r="B16" s="4">
        <v>41594</v>
      </c>
      <c r="C16" s="18">
        <v>17151</v>
      </c>
      <c r="D16" s="3">
        <v>1000</v>
      </c>
      <c r="E16" s="3">
        <v>1100</v>
      </c>
      <c r="F16" s="7" t="s">
        <v>13</v>
      </c>
      <c r="G16" s="5" t="s">
        <v>14</v>
      </c>
      <c r="H16" s="5" t="s">
        <v>15</v>
      </c>
      <c r="I16" s="30" t="s">
        <v>16</v>
      </c>
      <c r="J16" s="7" t="s">
        <v>17</v>
      </c>
      <c r="K16" s="3">
        <v>8.26</v>
      </c>
      <c r="L16" s="3">
        <f t="shared" si="1"/>
        <v>258.74</v>
      </c>
      <c r="M16" s="3">
        <v>40</v>
      </c>
    </row>
    <row r="17" spans="1:13" x14ac:dyDescent="0.25">
      <c r="A17" s="3">
        <v>11964</v>
      </c>
      <c r="B17" s="4">
        <v>41594</v>
      </c>
      <c r="C17" s="18">
        <v>17099</v>
      </c>
      <c r="D17" s="3">
        <v>1000</v>
      </c>
      <c r="E17" s="3">
        <v>1100</v>
      </c>
      <c r="F17" s="7" t="s">
        <v>13</v>
      </c>
      <c r="G17" s="5" t="s">
        <v>14</v>
      </c>
      <c r="H17" s="5" t="s">
        <v>15</v>
      </c>
      <c r="I17" s="30" t="s">
        <v>16</v>
      </c>
      <c r="J17" s="7" t="s">
        <v>17</v>
      </c>
      <c r="K17" s="3">
        <v>12.65</v>
      </c>
      <c r="L17" s="3">
        <f t="shared" si="1"/>
        <v>271.39</v>
      </c>
      <c r="M17" s="3">
        <v>40</v>
      </c>
    </row>
    <row r="18" spans="1:13" x14ac:dyDescent="0.25">
      <c r="A18" s="3">
        <v>11971</v>
      </c>
      <c r="B18" s="4">
        <v>41596</v>
      </c>
      <c r="C18" s="18">
        <v>5324</v>
      </c>
      <c r="D18" s="3">
        <v>1100</v>
      </c>
      <c r="E18" s="3">
        <v>1155</v>
      </c>
      <c r="F18" s="7" t="s">
        <v>13</v>
      </c>
      <c r="G18" s="5" t="s">
        <v>18</v>
      </c>
      <c r="H18" s="5" t="s">
        <v>79</v>
      </c>
      <c r="I18" s="30" t="s">
        <v>13</v>
      </c>
      <c r="J18" s="7" t="s">
        <v>17</v>
      </c>
      <c r="K18" s="3">
        <v>15</v>
      </c>
      <c r="L18" s="3">
        <f t="shared" si="1"/>
        <v>286.39</v>
      </c>
      <c r="M18" s="3">
        <v>40</v>
      </c>
    </row>
    <row r="19" spans="1:13" x14ac:dyDescent="0.25">
      <c r="A19" s="3">
        <v>11972</v>
      </c>
      <c r="B19" s="4">
        <v>41596</v>
      </c>
      <c r="C19" s="18">
        <v>5323</v>
      </c>
      <c r="D19" s="3">
        <v>1115</v>
      </c>
      <c r="E19" s="3">
        <v>1215</v>
      </c>
      <c r="F19" s="7" t="s">
        <v>13</v>
      </c>
      <c r="G19" s="5" t="s">
        <v>14</v>
      </c>
      <c r="H19" s="5" t="s">
        <v>15</v>
      </c>
      <c r="I19" s="30" t="s">
        <v>13</v>
      </c>
      <c r="J19" s="7" t="s">
        <v>17</v>
      </c>
      <c r="K19" s="3">
        <v>25</v>
      </c>
      <c r="L19" s="3">
        <f t="shared" si="1"/>
        <v>311.39</v>
      </c>
      <c r="M19" s="3">
        <v>40</v>
      </c>
    </row>
    <row r="20" spans="1:13" x14ac:dyDescent="0.25">
      <c r="A20" s="3">
        <v>12036</v>
      </c>
      <c r="B20" s="4">
        <v>41600</v>
      </c>
      <c r="C20" s="18">
        <v>17173</v>
      </c>
      <c r="D20" s="3">
        <v>1200</v>
      </c>
      <c r="E20" s="3">
        <v>1330</v>
      </c>
      <c r="F20" s="7" t="s">
        <v>13</v>
      </c>
      <c r="G20" s="5" t="s">
        <v>14</v>
      </c>
      <c r="H20" s="5" t="s">
        <v>15</v>
      </c>
      <c r="I20" s="30" t="s">
        <v>16</v>
      </c>
      <c r="J20" s="7" t="s">
        <v>17</v>
      </c>
      <c r="K20" s="3">
        <v>10.63</v>
      </c>
      <c r="L20" s="3">
        <f t="shared" si="1"/>
        <v>322.02</v>
      </c>
      <c r="M20" s="3">
        <v>40</v>
      </c>
    </row>
    <row r="21" spans="1:13" x14ac:dyDescent="0.25">
      <c r="A21" s="3">
        <v>12037</v>
      </c>
      <c r="B21" s="4">
        <v>41600</v>
      </c>
      <c r="C21" s="18">
        <v>17100</v>
      </c>
      <c r="D21" s="3">
        <v>1200</v>
      </c>
      <c r="E21" s="3">
        <v>1330</v>
      </c>
      <c r="F21" s="7" t="s">
        <v>13</v>
      </c>
      <c r="G21" s="5" t="s">
        <v>14</v>
      </c>
      <c r="H21" s="5" t="s">
        <v>15</v>
      </c>
      <c r="I21" s="30" t="s">
        <v>16</v>
      </c>
      <c r="J21" s="7" t="s">
        <v>17</v>
      </c>
      <c r="K21" s="3">
        <v>13.8</v>
      </c>
      <c r="L21" s="3">
        <f t="shared" si="1"/>
        <v>335.82</v>
      </c>
      <c r="M21" s="3">
        <v>40</v>
      </c>
    </row>
    <row r="22" spans="1:13" x14ac:dyDescent="0.25">
      <c r="A22" s="3">
        <v>12053</v>
      </c>
      <c r="B22" s="4">
        <v>41601</v>
      </c>
      <c r="C22" s="18">
        <v>17182</v>
      </c>
      <c r="D22" s="3">
        <v>1225</v>
      </c>
      <c r="E22" s="3">
        <v>1251</v>
      </c>
      <c r="F22" s="7" t="s">
        <v>13</v>
      </c>
      <c r="G22" s="5" t="s">
        <v>18</v>
      </c>
      <c r="H22" s="5" t="s">
        <v>39</v>
      </c>
      <c r="I22" s="30" t="s">
        <v>16</v>
      </c>
      <c r="J22" s="7" t="s">
        <v>17</v>
      </c>
      <c r="K22" s="3">
        <v>14.07</v>
      </c>
      <c r="L22" s="3">
        <f t="shared" si="1"/>
        <v>349.89</v>
      </c>
      <c r="M22" s="3">
        <v>40</v>
      </c>
    </row>
    <row r="23" spans="1:13" x14ac:dyDescent="0.25">
      <c r="A23" s="3">
        <v>12082</v>
      </c>
      <c r="B23" s="4">
        <v>41604</v>
      </c>
      <c r="C23" s="18">
        <v>1551</v>
      </c>
      <c r="D23" s="3">
        <v>1800</v>
      </c>
      <c r="E23" s="3">
        <v>1820</v>
      </c>
      <c r="F23" s="7" t="s">
        <v>13</v>
      </c>
      <c r="G23" s="5" t="s">
        <v>14</v>
      </c>
      <c r="H23" s="5" t="s">
        <v>79</v>
      </c>
      <c r="I23" s="30" t="s">
        <v>48</v>
      </c>
      <c r="J23" s="7" t="s">
        <v>17</v>
      </c>
      <c r="K23" s="3">
        <v>25</v>
      </c>
      <c r="L23" s="3">
        <f t="shared" ref="L23:L26" si="2">SUM(L22+K23)</f>
        <v>374.89</v>
      </c>
      <c r="M23" s="3">
        <v>40</v>
      </c>
    </row>
    <row r="24" spans="1:13" x14ac:dyDescent="0.25">
      <c r="A24" s="3">
        <v>12126</v>
      </c>
      <c r="B24" s="4">
        <v>41608</v>
      </c>
      <c r="C24" s="18">
        <v>5338</v>
      </c>
      <c r="D24" s="3">
        <v>1100</v>
      </c>
      <c r="E24" s="3">
        <v>1130</v>
      </c>
      <c r="F24" s="7" t="s">
        <v>13</v>
      </c>
      <c r="G24" s="5" t="s">
        <v>14</v>
      </c>
      <c r="H24" s="5" t="s">
        <v>39</v>
      </c>
      <c r="I24" s="30" t="s">
        <v>13</v>
      </c>
      <c r="J24" s="7" t="s">
        <v>17</v>
      </c>
      <c r="K24" s="3">
        <v>25</v>
      </c>
      <c r="L24" s="3">
        <f t="shared" si="2"/>
        <v>399.89</v>
      </c>
      <c r="M24" s="3">
        <v>40</v>
      </c>
    </row>
    <row r="25" spans="1:13" x14ac:dyDescent="0.25">
      <c r="A25" s="3"/>
      <c r="B25" s="4"/>
      <c r="C25" s="18"/>
      <c r="D25" s="3"/>
      <c r="E25" s="3"/>
      <c r="F25" s="7"/>
      <c r="G25" s="5"/>
      <c r="H25" s="5"/>
      <c r="I25" s="30"/>
      <c r="J25" s="7"/>
      <c r="K25" s="3"/>
      <c r="L25" s="3">
        <f t="shared" si="2"/>
        <v>399.89</v>
      </c>
      <c r="M25" s="3">
        <v>40</v>
      </c>
    </row>
    <row r="26" spans="1:13" x14ac:dyDescent="0.25">
      <c r="A26" s="3"/>
      <c r="B26" s="4"/>
      <c r="C26" s="18"/>
      <c r="D26" s="3"/>
      <c r="E26" s="3"/>
      <c r="F26" s="7"/>
      <c r="G26" s="5"/>
      <c r="H26" s="5"/>
      <c r="I26" s="30"/>
      <c r="J26" s="7"/>
      <c r="K26" s="3"/>
      <c r="L26" s="3">
        <f t="shared" si="2"/>
        <v>399.89</v>
      </c>
      <c r="M26" s="3">
        <v>40</v>
      </c>
    </row>
    <row r="27" spans="1:13" ht="15.75" thickBot="1" x14ac:dyDescent="0.3"/>
    <row r="28" spans="1:13" ht="18.75" x14ac:dyDescent="0.3">
      <c r="H28" s="8" t="s">
        <v>86</v>
      </c>
      <c r="I28" s="9"/>
      <c r="J28" s="9"/>
      <c r="K28" s="21"/>
    </row>
    <row r="29" spans="1:13" ht="18.75" x14ac:dyDescent="0.3">
      <c r="H29" s="11"/>
      <c r="I29" s="12"/>
      <c r="J29" s="12"/>
      <c r="K29" s="22"/>
    </row>
    <row r="30" spans="1:13" ht="18.75" x14ac:dyDescent="0.3">
      <c r="H30" s="11" t="s">
        <v>87</v>
      </c>
      <c r="I30" s="12"/>
      <c r="J30" s="12"/>
      <c r="K30" s="22"/>
    </row>
    <row r="31" spans="1:13" ht="18.75" x14ac:dyDescent="0.3">
      <c r="H31" s="11" t="s">
        <v>88</v>
      </c>
      <c r="I31" s="12"/>
      <c r="J31" s="12"/>
      <c r="K31" s="22"/>
    </row>
    <row r="32" spans="1:13" ht="19.5" thickBot="1" x14ac:dyDescent="0.35">
      <c r="H32" s="14" t="s">
        <v>89</v>
      </c>
      <c r="I32" s="15"/>
      <c r="J32" s="15"/>
      <c r="K32" s="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6" workbookViewId="0">
      <selection activeCell="I28" sqref="I28:L32"/>
    </sheetView>
  </sheetViews>
  <sheetFormatPr baseColWidth="10" defaultRowHeight="15" x14ac:dyDescent="0.25"/>
  <cols>
    <col min="9" max="9" width="21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12132</v>
      </c>
      <c r="B2" s="4">
        <v>41610</v>
      </c>
      <c r="C2" s="18">
        <v>39739</v>
      </c>
      <c r="D2" s="3">
        <v>1200</v>
      </c>
      <c r="E2" s="3">
        <v>1340</v>
      </c>
      <c r="F2" s="7" t="s">
        <v>13</v>
      </c>
      <c r="G2" s="5" t="s">
        <v>14</v>
      </c>
      <c r="H2" s="5" t="s">
        <v>39</v>
      </c>
      <c r="I2" s="30" t="s">
        <v>90</v>
      </c>
      <c r="J2" s="7" t="s">
        <v>17</v>
      </c>
      <c r="K2" s="3">
        <v>13.55</v>
      </c>
      <c r="L2" s="3">
        <v>13.55</v>
      </c>
      <c r="M2" s="3"/>
    </row>
    <row r="3" spans="1:13" x14ac:dyDescent="0.25">
      <c r="A3" s="3">
        <v>12179</v>
      </c>
      <c r="B3" s="4">
        <v>41614</v>
      </c>
      <c r="C3" s="18">
        <v>5345</v>
      </c>
      <c r="D3" s="3">
        <v>1730</v>
      </c>
      <c r="E3" s="3">
        <v>1830</v>
      </c>
      <c r="F3" s="7" t="s">
        <v>13</v>
      </c>
      <c r="G3" s="5" t="s">
        <v>14</v>
      </c>
      <c r="H3" s="5" t="s">
        <v>39</v>
      </c>
      <c r="I3" s="30" t="s">
        <v>91</v>
      </c>
      <c r="J3" s="7" t="s">
        <v>17</v>
      </c>
      <c r="K3" s="3">
        <v>10</v>
      </c>
      <c r="L3" s="3">
        <f t="shared" ref="L3:L21" si="0">SUM(L2+K3)</f>
        <v>23.55</v>
      </c>
      <c r="M3" s="3"/>
    </row>
    <row r="4" spans="1:13" x14ac:dyDescent="0.25">
      <c r="A4" s="3">
        <v>12180</v>
      </c>
      <c r="B4" s="4">
        <v>41614</v>
      </c>
      <c r="C4" s="18">
        <v>4138</v>
      </c>
      <c r="D4" s="3">
        <v>1730</v>
      </c>
      <c r="E4" s="3">
        <v>1830</v>
      </c>
      <c r="F4" s="7" t="s">
        <v>13</v>
      </c>
      <c r="G4" s="5" t="s">
        <v>14</v>
      </c>
      <c r="H4" s="5" t="s">
        <v>39</v>
      </c>
      <c r="I4" s="30" t="s">
        <v>92</v>
      </c>
      <c r="J4" s="7" t="s">
        <v>17</v>
      </c>
      <c r="K4" s="3">
        <v>15</v>
      </c>
      <c r="L4" s="3">
        <f t="shared" si="0"/>
        <v>38.549999999999997</v>
      </c>
      <c r="M4" s="3"/>
    </row>
    <row r="5" spans="1:13" x14ac:dyDescent="0.25">
      <c r="A5" s="3">
        <v>12196</v>
      </c>
      <c r="B5" s="4">
        <v>41617</v>
      </c>
      <c r="C5" s="18">
        <v>5945</v>
      </c>
      <c r="D5" s="3">
        <v>1530</v>
      </c>
      <c r="E5" s="3">
        <v>1610</v>
      </c>
      <c r="F5" s="7" t="s">
        <v>13</v>
      </c>
      <c r="G5" s="5" t="s">
        <v>18</v>
      </c>
      <c r="H5" s="5" t="s">
        <v>79</v>
      </c>
      <c r="I5" s="30" t="s">
        <v>91</v>
      </c>
      <c r="J5" s="7" t="s">
        <v>17</v>
      </c>
      <c r="K5" s="3">
        <v>15</v>
      </c>
      <c r="L5" s="3">
        <f t="shared" si="0"/>
        <v>53.55</v>
      </c>
      <c r="M5" s="3"/>
    </row>
    <row r="6" spans="1:13" x14ac:dyDescent="0.25">
      <c r="A6" s="3">
        <v>12197</v>
      </c>
      <c r="B6" s="4">
        <v>41617</v>
      </c>
      <c r="C6" s="18">
        <v>44337</v>
      </c>
      <c r="D6" s="3">
        <v>1530</v>
      </c>
      <c r="E6" s="3">
        <v>1630</v>
      </c>
      <c r="F6" s="7" t="s">
        <v>13</v>
      </c>
      <c r="G6" s="5" t="s">
        <v>14</v>
      </c>
      <c r="H6" s="5" t="s">
        <v>15</v>
      </c>
      <c r="I6" s="30" t="s">
        <v>93</v>
      </c>
      <c r="J6" s="7" t="s">
        <v>17</v>
      </c>
      <c r="K6" s="3">
        <v>25</v>
      </c>
      <c r="L6" s="3">
        <f t="shared" si="0"/>
        <v>78.55</v>
      </c>
      <c r="M6" s="3"/>
    </row>
    <row r="7" spans="1:13" x14ac:dyDescent="0.25">
      <c r="A7" s="3">
        <v>12213</v>
      </c>
      <c r="B7" s="4">
        <v>41984</v>
      </c>
      <c r="C7" s="18">
        <v>44347</v>
      </c>
      <c r="D7" s="3">
        <v>1400</v>
      </c>
      <c r="E7" s="3">
        <v>1510</v>
      </c>
      <c r="F7" s="7" t="s">
        <v>13</v>
      </c>
      <c r="G7" s="5" t="s">
        <v>14</v>
      </c>
      <c r="H7" s="5" t="s">
        <v>15</v>
      </c>
      <c r="I7" s="30" t="s">
        <v>93</v>
      </c>
      <c r="J7" s="7" t="s">
        <v>17</v>
      </c>
      <c r="K7" s="3">
        <v>15</v>
      </c>
      <c r="L7" s="3">
        <f t="shared" si="0"/>
        <v>93.55</v>
      </c>
      <c r="M7" s="3"/>
    </row>
    <row r="8" spans="1:13" x14ac:dyDescent="0.25">
      <c r="A8" s="3">
        <v>12214</v>
      </c>
      <c r="B8" s="4">
        <v>41984</v>
      </c>
      <c r="C8" s="18">
        <v>44394</v>
      </c>
      <c r="D8" s="3">
        <v>1400</v>
      </c>
      <c r="E8" s="3">
        <v>1510</v>
      </c>
      <c r="F8" s="7" t="s">
        <v>13</v>
      </c>
      <c r="G8" s="5" t="s">
        <v>14</v>
      </c>
      <c r="H8" s="5" t="s">
        <v>15</v>
      </c>
      <c r="I8" s="30" t="s">
        <v>93</v>
      </c>
      <c r="J8" s="7" t="s">
        <v>17</v>
      </c>
      <c r="K8" s="3">
        <v>10</v>
      </c>
      <c r="L8" s="3">
        <f t="shared" si="0"/>
        <v>103.55</v>
      </c>
      <c r="M8" s="3"/>
    </row>
    <row r="9" spans="1:13" x14ac:dyDescent="0.25">
      <c r="A9" s="3">
        <v>12236</v>
      </c>
      <c r="B9" s="4">
        <v>41622</v>
      </c>
      <c r="C9" s="18">
        <v>6416</v>
      </c>
      <c r="D9" s="3">
        <v>1500</v>
      </c>
      <c r="E9" s="3">
        <v>1530</v>
      </c>
      <c r="F9" s="7" t="s">
        <v>13</v>
      </c>
      <c r="G9" s="5" t="s">
        <v>18</v>
      </c>
      <c r="H9" s="5" t="s">
        <v>79</v>
      </c>
      <c r="I9" s="30" t="s">
        <v>74</v>
      </c>
      <c r="J9" s="7" t="s">
        <v>17</v>
      </c>
      <c r="K9" s="3">
        <v>15</v>
      </c>
      <c r="L9" s="3">
        <f t="shared" si="0"/>
        <v>118.55</v>
      </c>
      <c r="M9" s="3"/>
    </row>
    <row r="10" spans="1:13" x14ac:dyDescent="0.25">
      <c r="A10" s="3">
        <v>12237</v>
      </c>
      <c r="B10" s="4">
        <v>41622</v>
      </c>
      <c r="C10" s="18">
        <v>44398</v>
      </c>
      <c r="D10" s="3">
        <v>1500</v>
      </c>
      <c r="E10" s="3">
        <v>1530</v>
      </c>
      <c r="F10" s="7" t="s">
        <v>13</v>
      </c>
      <c r="G10" s="5" t="s">
        <v>14</v>
      </c>
      <c r="H10" s="5" t="s">
        <v>15</v>
      </c>
      <c r="I10" s="30" t="s">
        <v>93</v>
      </c>
      <c r="J10" s="7" t="s">
        <v>17</v>
      </c>
      <c r="K10" s="3">
        <v>17</v>
      </c>
      <c r="L10" s="3">
        <f t="shared" si="0"/>
        <v>135.55000000000001</v>
      </c>
      <c r="M10" s="3"/>
    </row>
    <row r="11" spans="1:13" x14ac:dyDescent="0.25">
      <c r="A11" s="3">
        <v>12255</v>
      </c>
      <c r="B11" s="4">
        <v>41625</v>
      </c>
      <c r="C11" s="18">
        <v>4230</v>
      </c>
      <c r="D11" s="3">
        <v>1700</v>
      </c>
      <c r="E11" s="3">
        <v>1730</v>
      </c>
      <c r="F11" s="7" t="s">
        <v>13</v>
      </c>
      <c r="G11" s="5" t="s">
        <v>18</v>
      </c>
      <c r="H11" s="5" t="s">
        <v>79</v>
      </c>
      <c r="I11" s="30" t="s">
        <v>92</v>
      </c>
      <c r="J11" s="7" t="s">
        <v>17</v>
      </c>
      <c r="K11" s="3">
        <v>15</v>
      </c>
      <c r="L11" s="3">
        <f t="shared" si="0"/>
        <v>150.55000000000001</v>
      </c>
      <c r="M11" s="3"/>
    </row>
    <row r="12" spans="1:13" x14ac:dyDescent="0.25">
      <c r="A12" s="3">
        <v>12256</v>
      </c>
      <c r="B12" s="4">
        <v>41625</v>
      </c>
      <c r="C12" s="18">
        <v>4229</v>
      </c>
      <c r="D12" s="3">
        <v>1700</v>
      </c>
      <c r="E12" s="3">
        <v>1750</v>
      </c>
      <c r="F12" s="7" t="s">
        <v>13</v>
      </c>
      <c r="G12" s="5" t="s">
        <v>14</v>
      </c>
      <c r="H12" s="5" t="s">
        <v>15</v>
      </c>
      <c r="I12" s="30" t="s">
        <v>92</v>
      </c>
      <c r="J12" s="7" t="s">
        <v>17</v>
      </c>
      <c r="K12" s="3">
        <v>25</v>
      </c>
      <c r="L12" s="3">
        <f t="shared" si="0"/>
        <v>175.55</v>
      </c>
      <c r="M12" s="3"/>
    </row>
    <row r="13" spans="1:13" x14ac:dyDescent="0.25">
      <c r="A13" s="3">
        <v>12268</v>
      </c>
      <c r="B13" s="4">
        <v>41626</v>
      </c>
      <c r="C13" s="18">
        <v>4233</v>
      </c>
      <c r="D13" s="3">
        <v>1700</v>
      </c>
      <c r="E13" s="3">
        <v>1800</v>
      </c>
      <c r="F13" s="7" t="s">
        <v>13</v>
      </c>
      <c r="G13" s="5" t="s">
        <v>14</v>
      </c>
      <c r="H13" s="5" t="s">
        <v>15</v>
      </c>
      <c r="I13" s="30" t="s">
        <v>92</v>
      </c>
      <c r="J13" s="7" t="s">
        <v>17</v>
      </c>
      <c r="K13" s="3">
        <v>25</v>
      </c>
      <c r="L13" s="3">
        <f t="shared" si="0"/>
        <v>200.55</v>
      </c>
      <c r="M13" s="3"/>
    </row>
    <row r="14" spans="1:13" x14ac:dyDescent="0.25">
      <c r="A14" s="3">
        <v>12278</v>
      </c>
      <c r="B14" s="4">
        <v>41627</v>
      </c>
      <c r="C14" s="18">
        <v>4234</v>
      </c>
      <c r="D14" s="3">
        <v>1400</v>
      </c>
      <c r="E14" s="3">
        <v>1530</v>
      </c>
      <c r="F14" s="7" t="s">
        <v>13</v>
      </c>
      <c r="G14" s="5" t="s">
        <v>14</v>
      </c>
      <c r="H14" s="5" t="s">
        <v>15</v>
      </c>
      <c r="I14" s="30" t="s">
        <v>92</v>
      </c>
      <c r="J14" s="7" t="s">
        <v>17</v>
      </c>
      <c r="K14" s="3">
        <v>25</v>
      </c>
      <c r="L14" s="3">
        <f t="shared" si="0"/>
        <v>225.55</v>
      </c>
      <c r="M14" s="3"/>
    </row>
    <row r="15" spans="1:13" x14ac:dyDescent="0.25">
      <c r="A15" s="3">
        <v>12292</v>
      </c>
      <c r="B15" s="4">
        <v>41628</v>
      </c>
      <c r="C15" s="18">
        <v>4237</v>
      </c>
      <c r="D15" s="3">
        <v>1220</v>
      </c>
      <c r="E15" s="3">
        <v>1330</v>
      </c>
      <c r="F15" s="7" t="s">
        <v>13</v>
      </c>
      <c r="G15" s="5" t="s">
        <v>14</v>
      </c>
      <c r="H15" s="5" t="s">
        <v>15</v>
      </c>
      <c r="I15" s="30" t="s">
        <v>92</v>
      </c>
      <c r="J15" s="7" t="s">
        <v>17</v>
      </c>
      <c r="K15" s="3">
        <v>25</v>
      </c>
      <c r="L15" s="3">
        <f t="shared" si="0"/>
        <v>250.55</v>
      </c>
      <c r="M15" s="3"/>
    </row>
    <row r="16" spans="1:13" x14ac:dyDescent="0.25">
      <c r="A16" s="3">
        <v>12300</v>
      </c>
      <c r="B16" s="4">
        <v>41628</v>
      </c>
      <c r="C16" s="7" t="s">
        <v>94</v>
      </c>
      <c r="D16" s="3">
        <v>2000</v>
      </c>
      <c r="E16" s="3">
        <v>2130</v>
      </c>
      <c r="F16" s="7" t="s">
        <v>13</v>
      </c>
      <c r="G16" s="5" t="s">
        <v>14</v>
      </c>
      <c r="H16" s="5" t="s">
        <v>15</v>
      </c>
      <c r="I16" s="30" t="s">
        <v>92</v>
      </c>
      <c r="J16" s="7" t="s">
        <v>17</v>
      </c>
      <c r="K16" s="3">
        <v>24.82</v>
      </c>
      <c r="L16" s="3">
        <f t="shared" si="0"/>
        <v>275.37</v>
      </c>
      <c r="M16" s="3"/>
    </row>
    <row r="17" spans="1:14" x14ac:dyDescent="0.25">
      <c r="A17" s="3">
        <v>12304</v>
      </c>
      <c r="B17" s="4">
        <v>41629</v>
      </c>
      <c r="C17" s="18">
        <v>4241</v>
      </c>
      <c r="D17" s="3">
        <v>1220</v>
      </c>
      <c r="E17" s="3">
        <v>1250</v>
      </c>
      <c r="F17" s="7" t="s">
        <v>13</v>
      </c>
      <c r="G17" s="5" t="s">
        <v>95</v>
      </c>
      <c r="H17" s="5" t="s">
        <v>39</v>
      </c>
      <c r="I17" s="30" t="s">
        <v>92</v>
      </c>
      <c r="J17" s="7" t="s">
        <v>17</v>
      </c>
      <c r="K17" s="3">
        <v>15</v>
      </c>
      <c r="L17" s="3">
        <f t="shared" si="0"/>
        <v>290.37</v>
      </c>
      <c r="M17" s="3"/>
    </row>
    <row r="18" spans="1:14" x14ac:dyDescent="0.25">
      <c r="A18" s="3">
        <v>12317</v>
      </c>
      <c r="B18" s="4">
        <v>41629</v>
      </c>
      <c r="C18" s="18">
        <v>4242</v>
      </c>
      <c r="D18" s="3">
        <v>1900</v>
      </c>
      <c r="E18" s="3">
        <v>1930</v>
      </c>
      <c r="F18" s="7" t="s">
        <v>13</v>
      </c>
      <c r="G18" s="5" t="s">
        <v>95</v>
      </c>
      <c r="H18" s="5" t="s">
        <v>39</v>
      </c>
      <c r="I18" s="30" t="s">
        <v>92</v>
      </c>
      <c r="J18" s="7" t="s">
        <v>17</v>
      </c>
      <c r="K18" s="3">
        <v>15</v>
      </c>
      <c r="L18" s="3">
        <f t="shared" si="0"/>
        <v>305.37</v>
      </c>
      <c r="M18" s="3"/>
    </row>
    <row r="19" spans="1:14" x14ac:dyDescent="0.25">
      <c r="A19" s="3">
        <v>12318</v>
      </c>
      <c r="B19" s="4">
        <v>41629</v>
      </c>
      <c r="C19" s="18">
        <v>4243</v>
      </c>
      <c r="D19" s="3">
        <v>1900</v>
      </c>
      <c r="E19" s="3">
        <v>1930</v>
      </c>
      <c r="F19" s="7" t="s">
        <v>13</v>
      </c>
      <c r="G19" s="5" t="s">
        <v>18</v>
      </c>
      <c r="H19" s="5" t="s">
        <v>79</v>
      </c>
      <c r="I19" s="30" t="s">
        <v>92</v>
      </c>
      <c r="J19" s="7" t="s">
        <v>17</v>
      </c>
      <c r="K19" s="3">
        <v>15</v>
      </c>
      <c r="L19" s="3">
        <f t="shared" si="0"/>
        <v>320.37</v>
      </c>
      <c r="M19" s="3"/>
    </row>
    <row r="20" spans="1:14" x14ac:dyDescent="0.25">
      <c r="A20" s="3">
        <v>12326</v>
      </c>
      <c r="B20" s="4">
        <v>41631</v>
      </c>
      <c r="C20" s="18">
        <v>5310</v>
      </c>
      <c r="D20" s="3">
        <v>1730</v>
      </c>
      <c r="E20" s="3">
        <v>1830</v>
      </c>
      <c r="F20" s="7" t="s">
        <v>13</v>
      </c>
      <c r="G20" s="5" t="s">
        <v>14</v>
      </c>
      <c r="H20" s="5" t="s">
        <v>15</v>
      </c>
      <c r="I20" s="30" t="s">
        <v>91</v>
      </c>
      <c r="J20" s="7" t="s">
        <v>17</v>
      </c>
      <c r="K20" s="3">
        <v>25</v>
      </c>
      <c r="L20" s="3">
        <f t="shared" si="0"/>
        <v>345.37</v>
      </c>
      <c r="M20" s="3"/>
    </row>
    <row r="21" spans="1:14" x14ac:dyDescent="0.25">
      <c r="A21" s="3">
        <v>12365</v>
      </c>
      <c r="B21" s="4">
        <v>41636</v>
      </c>
      <c r="C21" s="18">
        <v>5504</v>
      </c>
      <c r="D21" s="3">
        <v>1200</v>
      </c>
      <c r="E21" s="3">
        <v>1315</v>
      </c>
      <c r="F21" s="7" t="s">
        <v>13</v>
      </c>
      <c r="G21" s="5" t="s">
        <v>14</v>
      </c>
      <c r="H21" s="5" t="s">
        <v>39</v>
      </c>
      <c r="I21" s="30" t="s">
        <v>91</v>
      </c>
      <c r="J21" s="7" t="s">
        <v>17</v>
      </c>
      <c r="K21" s="3">
        <v>15</v>
      </c>
      <c r="L21" s="3">
        <f t="shared" si="0"/>
        <v>360.37</v>
      </c>
      <c r="M21" s="3"/>
    </row>
    <row r="22" spans="1:14" x14ac:dyDescent="0.25">
      <c r="A22" s="3"/>
      <c r="B22" s="4">
        <v>41992</v>
      </c>
      <c r="C22" s="18">
        <v>4236</v>
      </c>
      <c r="D22" s="3">
        <v>1700</v>
      </c>
      <c r="E22" s="3">
        <v>1730</v>
      </c>
      <c r="F22" s="7" t="s">
        <v>13</v>
      </c>
      <c r="G22" s="5" t="s">
        <v>14</v>
      </c>
      <c r="H22" s="5" t="s">
        <v>39</v>
      </c>
      <c r="I22" s="30" t="s">
        <v>92</v>
      </c>
      <c r="J22" s="7" t="s">
        <v>17</v>
      </c>
      <c r="K22" s="3">
        <v>15</v>
      </c>
      <c r="L22" s="3">
        <f t="shared" ref="L22:L25" si="1">SUM(L21+K22)</f>
        <v>375.37</v>
      </c>
      <c r="M22" s="3"/>
      <c r="N22" t="s">
        <v>99</v>
      </c>
    </row>
    <row r="23" spans="1:14" x14ac:dyDescent="0.25">
      <c r="A23" s="3"/>
      <c r="B23" s="4">
        <v>42001</v>
      </c>
      <c r="C23" s="18">
        <v>17412</v>
      </c>
      <c r="D23" s="3">
        <v>1400</v>
      </c>
      <c r="E23" s="3">
        <v>1530</v>
      </c>
      <c r="F23" s="7" t="s">
        <v>13</v>
      </c>
      <c r="G23" s="5" t="s">
        <v>14</v>
      </c>
      <c r="H23" s="5" t="s">
        <v>39</v>
      </c>
      <c r="I23" s="30" t="s">
        <v>16</v>
      </c>
      <c r="J23" s="7" t="s">
        <v>17</v>
      </c>
      <c r="K23" s="3">
        <v>8.18</v>
      </c>
      <c r="L23" s="3">
        <f t="shared" si="1"/>
        <v>383.55</v>
      </c>
      <c r="M23" s="3"/>
      <c r="N23" t="s">
        <v>99</v>
      </c>
    </row>
    <row r="24" spans="1:14" x14ac:dyDescent="0.25">
      <c r="A24" s="3"/>
      <c r="B24" s="4">
        <v>41917</v>
      </c>
      <c r="C24" s="7" t="s">
        <v>96</v>
      </c>
      <c r="D24" s="5" t="s">
        <v>97</v>
      </c>
      <c r="E24" s="5" t="s">
        <v>97</v>
      </c>
      <c r="F24" s="7" t="s">
        <v>13</v>
      </c>
      <c r="G24" s="5" t="s">
        <v>18</v>
      </c>
      <c r="H24" s="5" t="s">
        <v>19</v>
      </c>
      <c r="I24" s="30" t="s">
        <v>96</v>
      </c>
      <c r="J24" s="7" t="s">
        <v>17</v>
      </c>
      <c r="K24" s="3">
        <v>15</v>
      </c>
      <c r="L24" s="3">
        <f t="shared" si="1"/>
        <v>398.55</v>
      </c>
      <c r="M24" s="3"/>
      <c r="N24" t="s">
        <v>98</v>
      </c>
    </row>
    <row r="25" spans="1:14" x14ac:dyDescent="0.25">
      <c r="A25" s="3"/>
      <c r="B25" s="4">
        <v>41940</v>
      </c>
      <c r="C25" s="7" t="s">
        <v>96</v>
      </c>
      <c r="D25" s="5" t="s">
        <v>97</v>
      </c>
      <c r="E25" s="5" t="s">
        <v>97</v>
      </c>
      <c r="F25" s="7" t="s">
        <v>13</v>
      </c>
      <c r="G25" s="5" t="s">
        <v>97</v>
      </c>
      <c r="H25" s="5" t="s">
        <v>97</v>
      </c>
      <c r="I25" s="30" t="s">
        <v>96</v>
      </c>
      <c r="J25" s="7" t="s">
        <v>17</v>
      </c>
      <c r="K25" s="3">
        <v>15</v>
      </c>
      <c r="L25" s="3">
        <f t="shared" si="1"/>
        <v>413.55</v>
      </c>
      <c r="M25" s="3"/>
      <c r="N25" t="s">
        <v>98</v>
      </c>
    </row>
    <row r="27" spans="1:14" ht="15.75" thickBot="1" x14ac:dyDescent="0.3"/>
    <row r="28" spans="1:14" ht="18.75" x14ac:dyDescent="0.3">
      <c r="I28" s="8" t="s">
        <v>100</v>
      </c>
      <c r="J28" s="9"/>
      <c r="K28" s="9"/>
      <c r="L28" s="21"/>
    </row>
    <row r="29" spans="1:14" ht="18.75" x14ac:dyDescent="0.3">
      <c r="I29" s="11"/>
      <c r="J29" s="12"/>
      <c r="K29" s="12"/>
      <c r="L29" s="22"/>
    </row>
    <row r="30" spans="1:14" ht="18.75" x14ac:dyDescent="0.3">
      <c r="I30" s="11" t="s">
        <v>103</v>
      </c>
      <c r="J30" s="12"/>
      <c r="K30" s="12"/>
      <c r="L30" s="22"/>
    </row>
    <row r="31" spans="1:14" ht="18.75" x14ac:dyDescent="0.3">
      <c r="I31" s="11" t="s">
        <v>101</v>
      </c>
      <c r="J31" s="12"/>
      <c r="K31" s="12"/>
      <c r="L31" s="22"/>
    </row>
    <row r="32" spans="1:14" ht="19.5" thickBot="1" x14ac:dyDescent="0.35">
      <c r="I32" s="14" t="s">
        <v>102</v>
      </c>
      <c r="J32" s="15"/>
      <c r="K32" s="15"/>
      <c r="L32" s="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5" workbookViewId="0">
      <selection activeCell="I9" sqref="I9"/>
    </sheetView>
  </sheetViews>
  <sheetFormatPr baseColWidth="10" defaultRowHeight="15" x14ac:dyDescent="0.25"/>
  <cols>
    <col min="9" max="9" width="19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12443</v>
      </c>
      <c r="B2" s="4">
        <v>4</v>
      </c>
      <c r="C2" s="18">
        <v>6625</v>
      </c>
      <c r="D2" s="3">
        <v>1400</v>
      </c>
      <c r="E2" s="3">
        <v>1430</v>
      </c>
      <c r="F2" s="7" t="s">
        <v>13</v>
      </c>
      <c r="G2" s="5" t="s">
        <v>14</v>
      </c>
      <c r="H2" s="5" t="s">
        <v>39</v>
      </c>
      <c r="I2" s="30" t="s">
        <v>74</v>
      </c>
      <c r="J2" s="7" t="s">
        <v>17</v>
      </c>
      <c r="K2" s="3">
        <v>15</v>
      </c>
      <c r="L2" s="3">
        <v>15</v>
      </c>
      <c r="M2" s="3"/>
    </row>
    <row r="3" spans="1:13" x14ac:dyDescent="0.25">
      <c r="A3" s="3">
        <v>12453</v>
      </c>
      <c r="B3" s="4">
        <v>6</v>
      </c>
      <c r="C3" s="18">
        <v>18470</v>
      </c>
      <c r="D3" s="3">
        <v>830</v>
      </c>
      <c r="E3" s="3">
        <v>1000</v>
      </c>
      <c r="F3" s="7" t="s">
        <v>13</v>
      </c>
      <c r="G3" s="5" t="s">
        <v>14</v>
      </c>
      <c r="H3" s="5" t="s">
        <v>15</v>
      </c>
      <c r="I3" s="30" t="s">
        <v>104</v>
      </c>
      <c r="J3" s="7" t="s">
        <v>17</v>
      </c>
      <c r="K3" s="3">
        <v>25</v>
      </c>
      <c r="L3" s="3">
        <f t="shared" ref="L3:L6" si="0">SUM(L2+K3)</f>
        <v>40</v>
      </c>
      <c r="M3" s="3"/>
    </row>
    <row r="4" spans="1:13" x14ac:dyDescent="0.25">
      <c r="A4" s="3">
        <v>12473</v>
      </c>
      <c r="B4" s="4">
        <v>6</v>
      </c>
      <c r="C4" s="18">
        <v>17478</v>
      </c>
      <c r="D4" s="3">
        <v>1730</v>
      </c>
      <c r="E4" s="3">
        <v>1830</v>
      </c>
      <c r="F4" s="7" t="s">
        <v>13</v>
      </c>
      <c r="G4" s="5" t="s">
        <v>14</v>
      </c>
      <c r="H4" s="5" t="s">
        <v>15</v>
      </c>
      <c r="I4" s="30" t="s">
        <v>16</v>
      </c>
      <c r="J4" s="7" t="s">
        <v>17</v>
      </c>
      <c r="K4" s="3">
        <v>17.04</v>
      </c>
      <c r="L4" s="3">
        <f t="shared" si="0"/>
        <v>57.04</v>
      </c>
      <c r="M4" s="3"/>
    </row>
    <row r="5" spans="1:13" x14ac:dyDescent="0.25">
      <c r="A5" s="3">
        <v>12493</v>
      </c>
      <c r="B5" s="4">
        <v>7</v>
      </c>
      <c r="C5" s="18">
        <v>17482</v>
      </c>
      <c r="D5" s="3">
        <v>1700</v>
      </c>
      <c r="E5" s="3">
        <v>1720</v>
      </c>
      <c r="F5" s="7" t="s">
        <v>13</v>
      </c>
      <c r="G5" s="5" t="s">
        <v>95</v>
      </c>
      <c r="H5" s="5" t="s">
        <v>105</v>
      </c>
      <c r="I5" s="30" t="s">
        <v>16</v>
      </c>
      <c r="J5" s="7" t="s">
        <v>17</v>
      </c>
      <c r="K5" s="3">
        <v>12.53</v>
      </c>
      <c r="L5" s="3">
        <f t="shared" si="0"/>
        <v>69.569999999999993</v>
      </c>
      <c r="M5" s="3"/>
    </row>
    <row r="6" spans="1:13" x14ac:dyDescent="0.25">
      <c r="A6" s="3">
        <v>12494</v>
      </c>
      <c r="B6" s="4">
        <v>7</v>
      </c>
      <c r="C6" s="18">
        <v>17486</v>
      </c>
      <c r="D6" s="3">
        <v>1700</v>
      </c>
      <c r="E6" s="3">
        <v>1720</v>
      </c>
      <c r="F6" s="7" t="s">
        <v>13</v>
      </c>
      <c r="G6" s="5" t="s">
        <v>18</v>
      </c>
      <c r="H6" s="5" t="s">
        <v>19</v>
      </c>
      <c r="I6" s="30" t="s">
        <v>16</v>
      </c>
      <c r="J6" s="7" t="s">
        <v>17</v>
      </c>
      <c r="K6" s="3">
        <v>14.32</v>
      </c>
      <c r="L6" s="3">
        <f t="shared" si="0"/>
        <v>83.889999999999986</v>
      </c>
      <c r="M6" s="3"/>
    </row>
    <row r="7" spans="1:13" x14ac:dyDescent="0.25">
      <c r="A7" s="3">
        <v>12498</v>
      </c>
      <c r="B7" s="4">
        <v>8</v>
      </c>
      <c r="C7" s="18">
        <v>17492</v>
      </c>
      <c r="D7" s="3">
        <v>1300</v>
      </c>
      <c r="E7" s="3">
        <v>1330</v>
      </c>
      <c r="F7" s="7" t="s">
        <v>13</v>
      </c>
      <c r="G7" s="5" t="s">
        <v>14</v>
      </c>
      <c r="H7" s="5" t="s">
        <v>39</v>
      </c>
      <c r="I7" s="30" t="s">
        <v>16</v>
      </c>
      <c r="J7" s="7" t="s">
        <v>17</v>
      </c>
      <c r="K7" s="3">
        <v>12.79</v>
      </c>
      <c r="L7" s="3">
        <f t="shared" ref="L7:L16" si="1">SUM(L6+K7)</f>
        <v>96.679999999999978</v>
      </c>
      <c r="M7" s="3"/>
    </row>
    <row r="8" spans="1:13" x14ac:dyDescent="0.25">
      <c r="A8" s="3">
        <v>12499</v>
      </c>
      <c r="B8" s="4">
        <v>8</v>
      </c>
      <c r="C8" s="18">
        <v>17491</v>
      </c>
      <c r="D8" s="3">
        <v>1300</v>
      </c>
      <c r="E8" s="3">
        <v>1430</v>
      </c>
      <c r="F8" s="7" t="s">
        <v>13</v>
      </c>
      <c r="G8" s="5" t="s">
        <v>14</v>
      </c>
      <c r="H8" s="5" t="s">
        <v>15</v>
      </c>
      <c r="I8" s="30" t="s">
        <v>16</v>
      </c>
      <c r="J8" s="7" t="s">
        <v>17</v>
      </c>
      <c r="K8" s="3">
        <v>10.74</v>
      </c>
      <c r="L8" s="3">
        <f t="shared" si="1"/>
        <v>107.41999999999997</v>
      </c>
      <c r="M8" s="3"/>
    </row>
    <row r="9" spans="1:13" x14ac:dyDescent="0.25">
      <c r="A9" s="3">
        <v>12500</v>
      </c>
      <c r="B9" s="4">
        <v>8</v>
      </c>
      <c r="C9" s="18">
        <v>21953</v>
      </c>
      <c r="D9" s="3">
        <v>1300</v>
      </c>
      <c r="E9" s="3">
        <v>1430</v>
      </c>
      <c r="F9" s="7" t="s">
        <v>13</v>
      </c>
      <c r="G9" s="5" t="s">
        <v>14</v>
      </c>
      <c r="H9" s="5" t="s">
        <v>15</v>
      </c>
      <c r="I9" s="30" t="s">
        <v>106</v>
      </c>
      <c r="J9" s="7" t="s">
        <v>17</v>
      </c>
      <c r="K9" s="3">
        <v>14</v>
      </c>
      <c r="L9" s="3">
        <f t="shared" si="1"/>
        <v>121.41999999999997</v>
      </c>
      <c r="M9" s="3"/>
    </row>
    <row r="10" spans="1:13" x14ac:dyDescent="0.25">
      <c r="A10" s="3">
        <v>12512</v>
      </c>
      <c r="B10" s="4">
        <v>9</v>
      </c>
      <c r="C10" s="18">
        <v>17498</v>
      </c>
      <c r="D10" s="3">
        <v>950</v>
      </c>
      <c r="E10" s="3">
        <v>1010</v>
      </c>
      <c r="F10" s="7" t="s">
        <v>13</v>
      </c>
      <c r="G10" s="5" t="s">
        <v>95</v>
      </c>
      <c r="H10" s="5" t="s">
        <v>39</v>
      </c>
      <c r="I10" s="30" t="s">
        <v>16</v>
      </c>
      <c r="J10" s="7" t="s">
        <v>17</v>
      </c>
      <c r="K10" s="3">
        <v>10.95</v>
      </c>
      <c r="L10" s="3">
        <f t="shared" si="1"/>
        <v>132.36999999999998</v>
      </c>
      <c r="M10" s="3"/>
    </row>
    <row r="11" spans="1:13" x14ac:dyDescent="0.25">
      <c r="A11" s="3">
        <v>12521</v>
      </c>
      <c r="B11" s="4">
        <v>9</v>
      </c>
      <c r="C11" s="18">
        <v>17499</v>
      </c>
      <c r="D11" s="3">
        <v>1300</v>
      </c>
      <c r="E11" s="3">
        <v>1400</v>
      </c>
      <c r="F11" s="7" t="s">
        <v>13</v>
      </c>
      <c r="G11" s="5" t="s">
        <v>14</v>
      </c>
      <c r="H11" s="5" t="s">
        <v>15</v>
      </c>
      <c r="I11" s="30" t="s">
        <v>16</v>
      </c>
      <c r="J11" s="7" t="s">
        <v>17</v>
      </c>
      <c r="K11" s="3">
        <v>22.41</v>
      </c>
      <c r="L11" s="3">
        <f t="shared" si="1"/>
        <v>154.77999999999997</v>
      </c>
      <c r="M11" s="3"/>
    </row>
    <row r="12" spans="1:13" x14ac:dyDescent="0.25">
      <c r="A12" s="3">
        <v>12541</v>
      </c>
      <c r="B12" s="4">
        <v>10</v>
      </c>
      <c r="C12" s="18">
        <v>48603</v>
      </c>
      <c r="D12" s="3">
        <v>1500</v>
      </c>
      <c r="E12" s="3">
        <v>1615</v>
      </c>
      <c r="F12" s="7" t="s">
        <v>13</v>
      </c>
      <c r="G12" s="5" t="s">
        <v>14</v>
      </c>
      <c r="H12" s="5" t="s">
        <v>15</v>
      </c>
      <c r="I12" s="30" t="s">
        <v>61</v>
      </c>
      <c r="J12" s="7" t="s">
        <v>17</v>
      </c>
      <c r="K12" s="3">
        <v>25</v>
      </c>
      <c r="L12" s="3">
        <f t="shared" si="1"/>
        <v>179.77999999999997</v>
      </c>
      <c r="M12" s="3"/>
    </row>
    <row r="13" spans="1:13" x14ac:dyDescent="0.25">
      <c r="A13" s="3">
        <v>12543</v>
      </c>
      <c r="B13" s="4">
        <v>10</v>
      </c>
      <c r="C13" s="18">
        <v>48612</v>
      </c>
      <c r="D13" s="3">
        <v>1600</v>
      </c>
      <c r="E13" s="3">
        <v>1620</v>
      </c>
      <c r="F13" s="7" t="s">
        <v>13</v>
      </c>
      <c r="G13" s="5" t="s">
        <v>18</v>
      </c>
      <c r="H13" s="5" t="s">
        <v>19</v>
      </c>
      <c r="I13" s="30" t="s">
        <v>61</v>
      </c>
      <c r="J13" s="7" t="s">
        <v>17</v>
      </c>
      <c r="K13" s="3">
        <v>15</v>
      </c>
      <c r="L13" s="3">
        <f t="shared" si="1"/>
        <v>194.77999999999997</v>
      </c>
      <c r="M13" s="3"/>
    </row>
    <row r="14" spans="1:13" x14ac:dyDescent="0.25">
      <c r="A14" s="3">
        <v>12546</v>
      </c>
      <c r="B14" s="4">
        <v>11</v>
      </c>
      <c r="C14" s="18">
        <v>48604</v>
      </c>
      <c r="D14" s="3">
        <v>730</v>
      </c>
      <c r="E14" s="3">
        <v>830</v>
      </c>
      <c r="F14" s="7" t="s">
        <v>13</v>
      </c>
      <c r="G14" s="5" t="s">
        <v>14</v>
      </c>
      <c r="H14" s="5" t="s">
        <v>15</v>
      </c>
      <c r="I14" s="30" t="s">
        <v>61</v>
      </c>
      <c r="J14" s="7" t="s">
        <v>17</v>
      </c>
      <c r="K14" s="3">
        <v>25</v>
      </c>
      <c r="L14" s="3">
        <f t="shared" si="1"/>
        <v>219.77999999999997</v>
      </c>
      <c r="M14" s="3"/>
    </row>
    <row r="15" spans="1:13" x14ac:dyDescent="0.25">
      <c r="A15" s="3">
        <v>12549</v>
      </c>
      <c r="B15" s="4">
        <v>11</v>
      </c>
      <c r="C15" s="18">
        <v>48615</v>
      </c>
      <c r="D15" s="3">
        <v>920</v>
      </c>
      <c r="E15" s="3">
        <v>945</v>
      </c>
      <c r="F15" s="7" t="s">
        <v>13</v>
      </c>
      <c r="G15" s="5" t="s">
        <v>38</v>
      </c>
      <c r="H15" s="5" t="s">
        <v>79</v>
      </c>
      <c r="I15" s="30" t="s">
        <v>61</v>
      </c>
      <c r="J15" s="7" t="s">
        <v>17</v>
      </c>
      <c r="K15" s="3">
        <v>15</v>
      </c>
      <c r="L15" s="3">
        <f t="shared" si="1"/>
        <v>234.77999999999997</v>
      </c>
      <c r="M15" s="3"/>
    </row>
    <row r="16" spans="1:13" x14ac:dyDescent="0.25">
      <c r="A16" s="3">
        <v>12562</v>
      </c>
      <c r="B16" s="4">
        <v>11</v>
      </c>
      <c r="C16" s="18">
        <v>17514</v>
      </c>
      <c r="D16" s="3">
        <v>1200</v>
      </c>
      <c r="E16" s="3">
        <v>1400</v>
      </c>
      <c r="F16" s="7" t="s">
        <v>13</v>
      </c>
      <c r="G16" s="5" t="s">
        <v>14</v>
      </c>
      <c r="H16" s="5" t="s">
        <v>15</v>
      </c>
      <c r="I16" s="30" t="s">
        <v>16</v>
      </c>
      <c r="J16" s="7" t="s">
        <v>17</v>
      </c>
      <c r="K16" s="3">
        <v>21.96</v>
      </c>
      <c r="L16" s="3">
        <f t="shared" si="1"/>
        <v>256.73999999999995</v>
      </c>
      <c r="M16" s="3"/>
    </row>
    <row r="17" spans="1:13" x14ac:dyDescent="0.25">
      <c r="A17" s="3">
        <v>12568</v>
      </c>
      <c r="B17" s="4">
        <v>11</v>
      </c>
      <c r="C17" s="18">
        <v>48618</v>
      </c>
      <c r="D17" s="3">
        <v>1800</v>
      </c>
      <c r="E17" s="3">
        <v>1830</v>
      </c>
      <c r="F17" s="7" t="s">
        <v>13</v>
      </c>
      <c r="G17" s="5" t="s">
        <v>18</v>
      </c>
      <c r="H17" s="5" t="s">
        <v>19</v>
      </c>
      <c r="I17" s="30" t="s">
        <v>61</v>
      </c>
      <c r="J17" s="7" t="s">
        <v>17</v>
      </c>
      <c r="K17" s="3">
        <v>15</v>
      </c>
      <c r="L17" s="3">
        <f t="shared" ref="L17:L25" si="2">SUM(L16+K17)</f>
        <v>271.73999999999995</v>
      </c>
      <c r="M17" s="3"/>
    </row>
    <row r="18" spans="1:13" x14ac:dyDescent="0.25">
      <c r="A18" s="3">
        <v>12577</v>
      </c>
      <c r="B18" s="4">
        <v>13</v>
      </c>
      <c r="C18" s="18">
        <v>40178</v>
      </c>
      <c r="D18" s="3">
        <v>1450</v>
      </c>
      <c r="E18" s="3">
        <v>1520</v>
      </c>
      <c r="F18" s="7" t="s">
        <v>13</v>
      </c>
      <c r="G18" s="5" t="s">
        <v>18</v>
      </c>
      <c r="H18" s="5" t="s">
        <v>39</v>
      </c>
      <c r="I18" s="30" t="s">
        <v>51</v>
      </c>
      <c r="J18" s="7" t="s">
        <v>17</v>
      </c>
      <c r="K18" s="3">
        <v>12</v>
      </c>
      <c r="L18" s="3">
        <f t="shared" si="2"/>
        <v>283.73999999999995</v>
      </c>
      <c r="M18" s="3"/>
    </row>
    <row r="19" spans="1:13" x14ac:dyDescent="0.25">
      <c r="A19" s="3">
        <v>12578</v>
      </c>
      <c r="B19" s="4">
        <v>13</v>
      </c>
      <c r="C19" s="18">
        <v>5144</v>
      </c>
      <c r="D19" s="3">
        <v>1500</v>
      </c>
      <c r="E19" s="3">
        <v>1550</v>
      </c>
      <c r="F19" s="7" t="s">
        <v>13</v>
      </c>
      <c r="G19" s="5" t="s">
        <v>14</v>
      </c>
      <c r="H19" s="5" t="s">
        <v>15</v>
      </c>
      <c r="I19" s="30" t="s">
        <v>107</v>
      </c>
      <c r="J19" s="7" t="s">
        <v>17</v>
      </c>
      <c r="K19" s="3">
        <v>30</v>
      </c>
      <c r="L19" s="3">
        <f t="shared" si="2"/>
        <v>313.73999999999995</v>
      </c>
      <c r="M19" s="3"/>
    </row>
    <row r="20" spans="1:13" x14ac:dyDescent="0.25">
      <c r="A20" s="3">
        <v>12620</v>
      </c>
      <c r="B20" s="4">
        <v>15</v>
      </c>
      <c r="C20" s="18">
        <v>17539</v>
      </c>
      <c r="D20" s="3">
        <v>1520</v>
      </c>
      <c r="E20" s="3">
        <v>1620</v>
      </c>
      <c r="F20" s="7" t="s">
        <v>13</v>
      </c>
      <c r="G20" s="5" t="s">
        <v>14</v>
      </c>
      <c r="H20" s="5" t="s">
        <v>15</v>
      </c>
      <c r="I20" s="30" t="s">
        <v>16</v>
      </c>
      <c r="J20" s="7" t="s">
        <v>17</v>
      </c>
      <c r="K20" s="3">
        <v>19.27</v>
      </c>
      <c r="L20" s="3">
        <f t="shared" si="2"/>
        <v>333.00999999999993</v>
      </c>
      <c r="M20" s="3"/>
    </row>
    <row r="21" spans="1:13" x14ac:dyDescent="0.25">
      <c r="A21" s="3">
        <v>12626</v>
      </c>
      <c r="B21" s="4">
        <v>16</v>
      </c>
      <c r="C21" s="18">
        <v>17543</v>
      </c>
      <c r="D21" s="3">
        <v>1200</v>
      </c>
      <c r="E21" s="3">
        <v>1320</v>
      </c>
      <c r="F21" s="7" t="s">
        <v>13</v>
      </c>
      <c r="G21" s="5" t="s">
        <v>14</v>
      </c>
      <c r="H21" s="5" t="s">
        <v>15</v>
      </c>
      <c r="I21" s="30" t="s">
        <v>16</v>
      </c>
      <c r="J21" s="7" t="s">
        <v>17</v>
      </c>
      <c r="K21" s="3">
        <v>12.56</v>
      </c>
      <c r="L21" s="3">
        <f t="shared" si="2"/>
        <v>345.56999999999994</v>
      </c>
      <c r="M21" s="3"/>
    </row>
    <row r="22" spans="1:13" x14ac:dyDescent="0.25">
      <c r="A22" s="3">
        <v>12627</v>
      </c>
      <c r="B22" s="4">
        <v>16</v>
      </c>
      <c r="C22" s="18">
        <v>17542</v>
      </c>
      <c r="D22" s="3">
        <v>1200</v>
      </c>
      <c r="E22" s="3">
        <v>1320</v>
      </c>
      <c r="F22" s="7" t="s">
        <v>13</v>
      </c>
      <c r="G22" s="5" t="s">
        <v>14</v>
      </c>
      <c r="H22" s="5" t="s">
        <v>15</v>
      </c>
      <c r="I22" s="30" t="s">
        <v>16</v>
      </c>
      <c r="J22" s="7" t="s">
        <v>17</v>
      </c>
      <c r="K22" s="3">
        <v>10.55</v>
      </c>
      <c r="L22" s="3">
        <f t="shared" si="2"/>
        <v>356.11999999999995</v>
      </c>
      <c r="M22" s="3"/>
    </row>
    <row r="23" spans="1:13" x14ac:dyDescent="0.25">
      <c r="A23" s="3">
        <v>12637</v>
      </c>
      <c r="B23" s="4">
        <v>16</v>
      </c>
      <c r="C23" s="18">
        <v>17547</v>
      </c>
      <c r="D23" s="3">
        <v>1700</v>
      </c>
      <c r="E23" s="3">
        <v>1720</v>
      </c>
      <c r="F23" s="7" t="s">
        <v>13</v>
      </c>
      <c r="G23" s="5" t="s">
        <v>38</v>
      </c>
      <c r="H23" s="5" t="s">
        <v>79</v>
      </c>
      <c r="I23" s="30" t="s">
        <v>16</v>
      </c>
      <c r="J23" s="7" t="s">
        <v>17</v>
      </c>
      <c r="K23" s="3">
        <v>13.99</v>
      </c>
      <c r="L23" s="3">
        <f t="shared" si="2"/>
        <v>370.10999999999996</v>
      </c>
      <c r="M23" s="3"/>
    </row>
    <row r="24" spans="1:13" x14ac:dyDescent="0.25">
      <c r="A24" s="3">
        <v>12650</v>
      </c>
      <c r="B24" s="4">
        <v>17</v>
      </c>
      <c r="C24" s="18">
        <v>6797</v>
      </c>
      <c r="D24" s="3">
        <v>1600</v>
      </c>
      <c r="E24" s="3">
        <v>1630</v>
      </c>
      <c r="F24" s="7" t="s">
        <v>13</v>
      </c>
      <c r="G24" s="5" t="s">
        <v>18</v>
      </c>
      <c r="H24" s="5" t="s">
        <v>39</v>
      </c>
      <c r="I24" s="30" t="s">
        <v>74</v>
      </c>
      <c r="J24" s="7" t="s">
        <v>17</v>
      </c>
      <c r="K24" s="3">
        <v>15</v>
      </c>
      <c r="L24" s="3">
        <f t="shared" si="2"/>
        <v>385.10999999999996</v>
      </c>
      <c r="M24" s="3"/>
    </row>
    <row r="25" spans="1:13" x14ac:dyDescent="0.25">
      <c r="A25" s="3">
        <v>12672</v>
      </c>
      <c r="B25" s="4">
        <v>19</v>
      </c>
      <c r="C25" s="18">
        <v>5563</v>
      </c>
      <c r="D25" s="3">
        <v>1200</v>
      </c>
      <c r="E25" s="3">
        <v>1220</v>
      </c>
      <c r="F25" s="7" t="s">
        <v>13</v>
      </c>
      <c r="G25" s="5" t="s">
        <v>18</v>
      </c>
      <c r="H25" s="5" t="s">
        <v>19</v>
      </c>
      <c r="I25" s="30" t="s">
        <v>107</v>
      </c>
      <c r="J25" s="7" t="s">
        <v>17</v>
      </c>
      <c r="K25" s="3">
        <v>15</v>
      </c>
      <c r="L25" s="3">
        <f t="shared" si="2"/>
        <v>400.10999999999996</v>
      </c>
      <c r="M25" s="3"/>
    </row>
    <row r="26" spans="1:13" x14ac:dyDescent="0.25">
      <c r="A26" s="3">
        <v>12673</v>
      </c>
      <c r="B26" s="4">
        <v>20</v>
      </c>
      <c r="C26" s="18">
        <v>5564</v>
      </c>
      <c r="D26" s="3">
        <v>1115</v>
      </c>
      <c r="E26" s="3">
        <v>1130</v>
      </c>
      <c r="F26" s="7" t="s">
        <v>13</v>
      </c>
      <c r="G26" s="5" t="s">
        <v>18</v>
      </c>
      <c r="H26" s="5" t="s">
        <v>19</v>
      </c>
      <c r="I26" s="30" t="s">
        <v>107</v>
      </c>
      <c r="J26" s="7" t="s">
        <v>17</v>
      </c>
      <c r="K26" s="3">
        <v>13</v>
      </c>
      <c r="L26" s="3">
        <f t="shared" ref="L26:L31" si="3">SUM(L25+K26)</f>
        <v>413.10999999999996</v>
      </c>
      <c r="M26" s="3"/>
    </row>
    <row r="27" spans="1:13" x14ac:dyDescent="0.25">
      <c r="A27" s="3">
        <v>12675</v>
      </c>
      <c r="B27" s="4">
        <v>20</v>
      </c>
      <c r="C27" s="18">
        <v>43321</v>
      </c>
      <c r="D27" s="3">
        <v>1200</v>
      </c>
      <c r="E27" s="3">
        <v>1330</v>
      </c>
      <c r="F27" s="7" t="s">
        <v>13</v>
      </c>
      <c r="G27" s="5" t="s">
        <v>14</v>
      </c>
      <c r="H27" s="5" t="s">
        <v>15</v>
      </c>
      <c r="I27" s="30" t="s">
        <v>108</v>
      </c>
      <c r="J27" s="7" t="s">
        <v>17</v>
      </c>
      <c r="K27" s="3">
        <v>30</v>
      </c>
      <c r="L27" s="3">
        <f t="shared" si="3"/>
        <v>443.10999999999996</v>
      </c>
      <c r="M27" s="3"/>
    </row>
    <row r="28" spans="1:13" x14ac:dyDescent="0.25">
      <c r="A28" s="3">
        <v>12710</v>
      </c>
      <c r="B28" s="4">
        <v>22</v>
      </c>
      <c r="C28" s="18">
        <v>17569</v>
      </c>
      <c r="D28" s="3">
        <v>1400</v>
      </c>
      <c r="E28" s="3">
        <v>1530</v>
      </c>
      <c r="F28" s="7" t="s">
        <v>13</v>
      </c>
      <c r="G28" s="5" t="s">
        <v>14</v>
      </c>
      <c r="H28" s="5" t="s">
        <v>15</v>
      </c>
      <c r="I28" s="30" t="s">
        <v>16</v>
      </c>
      <c r="J28" s="7" t="s">
        <v>17</v>
      </c>
      <c r="K28" s="3">
        <v>18.64</v>
      </c>
      <c r="L28" s="3">
        <f t="shared" si="3"/>
        <v>461.74999999999994</v>
      </c>
      <c r="M28" s="3"/>
    </row>
    <row r="29" spans="1:13" x14ac:dyDescent="0.25">
      <c r="A29" s="3">
        <v>12721</v>
      </c>
      <c r="B29" s="4">
        <v>22</v>
      </c>
      <c r="C29" s="18">
        <v>17574</v>
      </c>
      <c r="D29" s="3">
        <v>1140</v>
      </c>
      <c r="E29" s="3">
        <v>1320</v>
      </c>
      <c r="F29" s="7" t="s">
        <v>13</v>
      </c>
      <c r="G29" s="5" t="s">
        <v>14</v>
      </c>
      <c r="H29" s="5" t="s">
        <v>15</v>
      </c>
      <c r="I29" s="30" t="s">
        <v>16</v>
      </c>
      <c r="J29" s="7" t="s">
        <v>17</v>
      </c>
      <c r="K29" s="3">
        <v>21.88</v>
      </c>
      <c r="L29" s="3">
        <f t="shared" si="3"/>
        <v>483.62999999999994</v>
      </c>
      <c r="M29" s="3"/>
    </row>
    <row r="30" spans="1:13" x14ac:dyDescent="0.25">
      <c r="A30" s="3">
        <v>12745</v>
      </c>
      <c r="B30" s="4">
        <v>24</v>
      </c>
      <c r="C30" s="18">
        <v>17585</v>
      </c>
      <c r="D30" s="3">
        <v>1500</v>
      </c>
      <c r="E30" s="3">
        <v>1630</v>
      </c>
      <c r="F30" s="7" t="s">
        <v>13</v>
      </c>
      <c r="G30" s="5" t="s">
        <v>14</v>
      </c>
      <c r="H30" s="5" t="s">
        <v>15</v>
      </c>
      <c r="I30" s="30" t="s">
        <v>16</v>
      </c>
      <c r="J30" s="7" t="s">
        <v>17</v>
      </c>
      <c r="K30" s="3">
        <v>20.9</v>
      </c>
      <c r="L30" s="3">
        <f t="shared" si="3"/>
        <v>504.52999999999992</v>
      </c>
      <c r="M30" s="3"/>
    </row>
    <row r="31" spans="1:13" x14ac:dyDescent="0.25">
      <c r="A31" s="3">
        <v>12812</v>
      </c>
      <c r="B31" s="4">
        <v>30</v>
      </c>
      <c r="C31" s="18">
        <v>17612</v>
      </c>
      <c r="D31" s="3">
        <v>1400</v>
      </c>
      <c r="E31" s="3">
        <v>1430</v>
      </c>
      <c r="F31" s="7" t="s">
        <v>13</v>
      </c>
      <c r="G31" s="5" t="s">
        <v>18</v>
      </c>
      <c r="H31" s="5" t="s">
        <v>19</v>
      </c>
      <c r="I31" s="30" t="s">
        <v>16</v>
      </c>
      <c r="J31" s="7" t="s">
        <v>17</v>
      </c>
      <c r="K31" s="3">
        <v>8.93</v>
      </c>
      <c r="L31" s="3">
        <f t="shared" si="3"/>
        <v>513.45999999999992</v>
      </c>
      <c r="M31" s="3"/>
    </row>
    <row r="32" spans="1:13" x14ac:dyDescent="0.25">
      <c r="A32" s="3">
        <v>12829</v>
      </c>
      <c r="B32" s="4">
        <v>31</v>
      </c>
      <c r="C32" s="18">
        <v>5659</v>
      </c>
      <c r="D32" s="3">
        <v>1150</v>
      </c>
      <c r="E32" s="3">
        <v>1217</v>
      </c>
      <c r="F32" s="7" t="s">
        <v>13</v>
      </c>
      <c r="G32" s="5" t="s">
        <v>38</v>
      </c>
      <c r="H32" s="5" t="s">
        <v>79</v>
      </c>
      <c r="I32" s="30" t="s">
        <v>107</v>
      </c>
      <c r="J32" s="7" t="s">
        <v>17</v>
      </c>
      <c r="K32" s="3">
        <v>14</v>
      </c>
      <c r="L32" s="3">
        <f t="shared" ref="L32" si="4">SUM(L31+K32)</f>
        <v>527.45999999999992</v>
      </c>
      <c r="M32" s="3"/>
    </row>
    <row r="35" spans="9:12" ht="15.75" thickBot="1" x14ac:dyDescent="0.3"/>
    <row r="36" spans="9:12" ht="18.75" x14ac:dyDescent="0.3">
      <c r="I36" s="8" t="s">
        <v>109</v>
      </c>
      <c r="J36" s="9"/>
      <c r="K36" s="9"/>
      <c r="L36" s="21"/>
    </row>
    <row r="37" spans="9:12" ht="18.75" x14ac:dyDescent="0.3">
      <c r="I37" s="11"/>
      <c r="J37" s="12"/>
      <c r="K37" s="12"/>
      <c r="L37" s="22"/>
    </row>
    <row r="38" spans="9:12" ht="18.75" x14ac:dyDescent="0.3">
      <c r="I38" s="11" t="s">
        <v>110</v>
      </c>
      <c r="J38" s="12"/>
      <c r="K38" s="12"/>
      <c r="L38" s="22"/>
    </row>
    <row r="39" spans="9:12" ht="18.75" x14ac:dyDescent="0.3">
      <c r="I39" s="11" t="s">
        <v>111</v>
      </c>
      <c r="J39" s="12"/>
      <c r="K39" s="12"/>
      <c r="L39" s="22"/>
    </row>
    <row r="40" spans="9:12" ht="19.5" thickBot="1" x14ac:dyDescent="0.35">
      <c r="I40" s="14" t="s">
        <v>112</v>
      </c>
      <c r="J40" s="15"/>
      <c r="K40" s="15"/>
      <c r="L40" s="23"/>
    </row>
  </sheetData>
  <autoFilter ref="A1:M38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5" workbookViewId="0">
      <selection activeCell="G30" sqref="G30"/>
    </sheetView>
  </sheetViews>
  <sheetFormatPr baseColWidth="10" defaultRowHeight="15" x14ac:dyDescent="0.25"/>
  <cols>
    <col min="9" max="9" width="16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>
        <v>12859</v>
      </c>
      <c r="B2" s="4">
        <v>41674</v>
      </c>
      <c r="C2" s="18">
        <v>17635</v>
      </c>
      <c r="D2" s="3">
        <v>1100</v>
      </c>
      <c r="E2" s="3">
        <v>1147</v>
      </c>
      <c r="F2" s="7" t="s">
        <v>13</v>
      </c>
      <c r="G2" s="5" t="s">
        <v>95</v>
      </c>
      <c r="H2" s="5" t="s">
        <v>114</v>
      </c>
      <c r="I2" s="30" t="s">
        <v>16</v>
      </c>
      <c r="J2" s="7" t="s">
        <v>17</v>
      </c>
      <c r="K2" s="3">
        <v>22.46</v>
      </c>
      <c r="L2" s="3">
        <v>22.46</v>
      </c>
      <c r="M2" s="3"/>
    </row>
    <row r="3" spans="1:13" x14ac:dyDescent="0.25">
      <c r="A3" s="3">
        <v>12866</v>
      </c>
      <c r="B3" s="4">
        <v>41674</v>
      </c>
      <c r="C3" s="18">
        <v>17642</v>
      </c>
      <c r="D3" s="3">
        <v>1010</v>
      </c>
      <c r="E3" s="3">
        <v>1120</v>
      </c>
      <c r="F3" s="7" t="s">
        <v>13</v>
      </c>
      <c r="G3" s="5" t="s">
        <v>95</v>
      </c>
      <c r="H3" s="5" t="s">
        <v>113</v>
      </c>
      <c r="I3" s="30" t="s">
        <v>16</v>
      </c>
      <c r="J3" s="7" t="s">
        <v>17</v>
      </c>
      <c r="K3" s="3">
        <v>22.2</v>
      </c>
      <c r="L3" s="3">
        <f t="shared" ref="L3:L7" si="0">SUM(L2+K3)</f>
        <v>44.66</v>
      </c>
      <c r="M3" s="3"/>
    </row>
    <row r="4" spans="1:13" x14ac:dyDescent="0.25">
      <c r="A4" s="3">
        <v>12877</v>
      </c>
      <c r="B4" s="4">
        <v>41675</v>
      </c>
      <c r="C4" s="18">
        <v>17647</v>
      </c>
      <c r="D4" s="3">
        <v>1730</v>
      </c>
      <c r="E4" s="3">
        <v>1850</v>
      </c>
      <c r="F4" s="7" t="s">
        <v>13</v>
      </c>
      <c r="G4" s="5" t="s">
        <v>95</v>
      </c>
      <c r="H4" s="5" t="s">
        <v>114</v>
      </c>
      <c r="I4" s="30" t="s">
        <v>16</v>
      </c>
      <c r="J4" s="7" t="s">
        <v>17</v>
      </c>
      <c r="K4" s="3">
        <v>19.920000000000002</v>
      </c>
      <c r="L4" s="3">
        <f t="shared" si="0"/>
        <v>64.58</v>
      </c>
      <c r="M4" s="3"/>
    </row>
    <row r="5" spans="1:13" x14ac:dyDescent="0.25">
      <c r="A5" s="3">
        <v>12888</v>
      </c>
      <c r="B5" s="4">
        <v>41676</v>
      </c>
      <c r="C5" s="18">
        <v>48871</v>
      </c>
      <c r="D5" s="3">
        <v>1430</v>
      </c>
      <c r="E5" s="3">
        <v>1554</v>
      </c>
      <c r="F5" s="7" t="s">
        <v>13</v>
      </c>
      <c r="G5" s="5" t="s">
        <v>95</v>
      </c>
      <c r="H5" s="5" t="s">
        <v>114</v>
      </c>
      <c r="I5" s="30" t="s">
        <v>61</v>
      </c>
      <c r="J5" s="7" t="s">
        <v>17</v>
      </c>
      <c r="K5" s="3">
        <v>25</v>
      </c>
      <c r="L5" s="3">
        <f t="shared" si="0"/>
        <v>89.58</v>
      </c>
      <c r="M5" s="3"/>
    </row>
    <row r="6" spans="1:13" x14ac:dyDescent="0.25">
      <c r="A6" s="3">
        <v>12895</v>
      </c>
      <c r="B6" s="4">
        <v>41677</v>
      </c>
      <c r="C6" s="18">
        <v>48877</v>
      </c>
      <c r="D6" s="3">
        <v>1100</v>
      </c>
      <c r="E6" s="3">
        <v>1232</v>
      </c>
      <c r="F6" s="7" t="s">
        <v>13</v>
      </c>
      <c r="G6" s="5" t="s">
        <v>95</v>
      </c>
      <c r="H6" s="5" t="s">
        <v>114</v>
      </c>
      <c r="I6" s="30" t="s">
        <v>61</v>
      </c>
      <c r="J6" s="7" t="s">
        <v>17</v>
      </c>
      <c r="K6" s="3">
        <v>25</v>
      </c>
      <c r="L6" s="3">
        <f t="shared" si="0"/>
        <v>114.58</v>
      </c>
      <c r="M6" s="3"/>
    </row>
    <row r="7" spans="1:13" x14ac:dyDescent="0.25">
      <c r="A7" s="31">
        <v>12903</v>
      </c>
      <c r="B7" s="33">
        <v>41677</v>
      </c>
      <c r="C7" s="32">
        <v>7101</v>
      </c>
      <c r="D7" s="31">
        <v>2230</v>
      </c>
      <c r="E7" s="31">
        <v>2250</v>
      </c>
      <c r="F7" s="7" t="s">
        <v>13</v>
      </c>
      <c r="G7" s="5" t="s">
        <v>38</v>
      </c>
      <c r="H7" s="5" t="s">
        <v>79</v>
      </c>
      <c r="I7" s="30" t="s">
        <v>74</v>
      </c>
      <c r="J7" s="7" t="s">
        <v>17</v>
      </c>
      <c r="K7" s="3">
        <v>15</v>
      </c>
      <c r="L7" s="3">
        <f t="shared" si="0"/>
        <v>129.57999999999998</v>
      </c>
      <c r="M7" s="3"/>
    </row>
    <row r="8" spans="1:13" x14ac:dyDescent="0.25">
      <c r="A8" s="3">
        <v>12904</v>
      </c>
      <c r="B8" s="4">
        <v>41677</v>
      </c>
      <c r="C8" s="18">
        <v>48886</v>
      </c>
      <c r="D8" s="3">
        <v>2255</v>
      </c>
      <c r="E8" s="3">
        <v>2315</v>
      </c>
      <c r="F8" s="7" t="s">
        <v>13</v>
      </c>
      <c r="G8" s="5" t="s">
        <v>38</v>
      </c>
      <c r="H8" s="5" t="s">
        <v>79</v>
      </c>
      <c r="I8" s="30" t="s">
        <v>61</v>
      </c>
      <c r="J8" s="7" t="s">
        <v>17</v>
      </c>
      <c r="K8" s="3">
        <v>15</v>
      </c>
      <c r="L8" s="3">
        <f t="shared" ref="L8:L20" si="1">SUM(L7+K8)</f>
        <v>144.57999999999998</v>
      </c>
      <c r="M8" s="3"/>
    </row>
    <row r="9" spans="1:13" x14ac:dyDescent="0.25">
      <c r="A9" s="3">
        <v>12905</v>
      </c>
      <c r="B9" s="4">
        <v>41680</v>
      </c>
      <c r="C9" s="18">
        <v>17673</v>
      </c>
      <c r="D9" s="3">
        <v>1900</v>
      </c>
      <c r="E9" s="3">
        <v>2000</v>
      </c>
      <c r="F9" s="7" t="s">
        <v>13</v>
      </c>
      <c r="G9" s="5" t="s">
        <v>95</v>
      </c>
      <c r="H9" s="5" t="s">
        <v>114</v>
      </c>
      <c r="I9" s="30" t="s">
        <v>16</v>
      </c>
      <c r="J9" s="7" t="s">
        <v>17</v>
      </c>
      <c r="K9" s="3">
        <v>18.79</v>
      </c>
      <c r="L9" s="3">
        <f t="shared" si="1"/>
        <v>163.36999999999998</v>
      </c>
      <c r="M9" s="3"/>
    </row>
    <row r="10" spans="1:13" x14ac:dyDescent="0.25">
      <c r="A10" s="3">
        <v>12906</v>
      </c>
      <c r="B10" s="4">
        <v>41681</v>
      </c>
      <c r="C10" s="18">
        <v>5528</v>
      </c>
      <c r="D10" s="3">
        <v>1600</v>
      </c>
      <c r="E10" s="3">
        <v>1630</v>
      </c>
      <c r="F10" s="7" t="s">
        <v>13</v>
      </c>
      <c r="G10" s="5" t="s">
        <v>115</v>
      </c>
      <c r="H10" s="5" t="s">
        <v>15</v>
      </c>
      <c r="I10" s="30" t="s">
        <v>116</v>
      </c>
      <c r="J10" s="7" t="s">
        <v>17</v>
      </c>
      <c r="K10" s="3">
        <v>15</v>
      </c>
      <c r="L10" s="3">
        <f t="shared" si="1"/>
        <v>178.36999999999998</v>
      </c>
      <c r="M10" s="3"/>
    </row>
    <row r="11" spans="1:13" x14ac:dyDescent="0.25">
      <c r="A11" s="3">
        <v>12907</v>
      </c>
      <c r="B11" s="4">
        <v>41681</v>
      </c>
      <c r="C11" s="18">
        <v>17680</v>
      </c>
      <c r="D11" s="3">
        <v>1730</v>
      </c>
      <c r="E11" s="3">
        <v>1800</v>
      </c>
      <c r="F11" s="7" t="s">
        <v>13</v>
      </c>
      <c r="G11" s="5" t="s">
        <v>95</v>
      </c>
      <c r="H11" s="5" t="s">
        <v>114</v>
      </c>
      <c r="I11" s="30" t="s">
        <v>16</v>
      </c>
      <c r="J11" s="7" t="s">
        <v>17</v>
      </c>
      <c r="K11" s="3">
        <v>18.829999999999998</v>
      </c>
      <c r="L11" s="3">
        <f t="shared" si="1"/>
        <v>197.2</v>
      </c>
      <c r="M11" s="3"/>
    </row>
    <row r="12" spans="1:13" x14ac:dyDescent="0.25">
      <c r="A12" s="3">
        <v>12908</v>
      </c>
      <c r="B12" s="4">
        <v>41682</v>
      </c>
      <c r="C12" s="18">
        <v>17688</v>
      </c>
      <c r="D12" s="3">
        <v>1630</v>
      </c>
      <c r="E12" s="3">
        <v>1730</v>
      </c>
      <c r="F12" s="7" t="s">
        <v>13</v>
      </c>
      <c r="G12" s="5" t="s">
        <v>95</v>
      </c>
      <c r="H12" s="5" t="s">
        <v>114</v>
      </c>
      <c r="I12" s="30" t="s">
        <v>16</v>
      </c>
      <c r="J12" s="7" t="s">
        <v>17</v>
      </c>
      <c r="K12" s="3">
        <v>18.260000000000002</v>
      </c>
      <c r="L12" s="3">
        <f t="shared" si="1"/>
        <v>215.45999999999998</v>
      </c>
      <c r="M12" s="3"/>
    </row>
    <row r="13" spans="1:13" x14ac:dyDescent="0.25">
      <c r="A13" s="3">
        <v>12909</v>
      </c>
      <c r="B13" s="4">
        <v>41683</v>
      </c>
      <c r="C13" s="18">
        <v>17693</v>
      </c>
      <c r="D13" s="3">
        <v>1320</v>
      </c>
      <c r="E13" s="3">
        <v>1430</v>
      </c>
      <c r="F13" s="7" t="s">
        <v>13</v>
      </c>
      <c r="G13" s="5" t="s">
        <v>95</v>
      </c>
      <c r="H13" s="5" t="s">
        <v>114</v>
      </c>
      <c r="I13" s="30" t="s">
        <v>16</v>
      </c>
      <c r="J13" s="7" t="s">
        <v>17</v>
      </c>
      <c r="K13" s="3">
        <v>15.75</v>
      </c>
      <c r="L13" s="3">
        <f t="shared" si="1"/>
        <v>231.20999999999998</v>
      </c>
      <c r="M13" s="3"/>
    </row>
    <row r="14" spans="1:13" x14ac:dyDescent="0.25">
      <c r="A14" s="3">
        <v>12964</v>
      </c>
      <c r="B14" s="4">
        <v>41684</v>
      </c>
      <c r="C14" s="18">
        <v>17700</v>
      </c>
      <c r="D14" s="3">
        <v>1540</v>
      </c>
      <c r="E14" s="3">
        <v>1640</v>
      </c>
      <c r="F14" s="7" t="s">
        <v>13</v>
      </c>
      <c r="G14" s="5" t="s">
        <v>95</v>
      </c>
      <c r="H14" s="5" t="s">
        <v>114</v>
      </c>
      <c r="I14" s="30" t="s">
        <v>16</v>
      </c>
      <c r="J14" s="7" t="s">
        <v>17</v>
      </c>
      <c r="K14" s="3">
        <v>19.14</v>
      </c>
      <c r="L14" s="3">
        <f t="shared" si="1"/>
        <v>250.34999999999997</v>
      </c>
      <c r="M14" s="3"/>
    </row>
    <row r="15" spans="1:13" x14ac:dyDescent="0.25">
      <c r="A15" s="3">
        <v>12965</v>
      </c>
      <c r="B15" s="4">
        <v>41686</v>
      </c>
      <c r="C15" s="18">
        <v>48620</v>
      </c>
      <c r="D15" s="3">
        <v>1400</v>
      </c>
      <c r="E15" s="3">
        <v>1420</v>
      </c>
      <c r="F15" s="7" t="s">
        <v>13</v>
      </c>
      <c r="G15" s="5" t="s">
        <v>38</v>
      </c>
      <c r="H15" s="5" t="s">
        <v>79</v>
      </c>
      <c r="I15" s="30" t="s">
        <v>61</v>
      </c>
      <c r="J15" s="7" t="s">
        <v>17</v>
      </c>
      <c r="K15" s="3">
        <v>5</v>
      </c>
      <c r="L15" s="3">
        <f t="shared" si="1"/>
        <v>255.34999999999997</v>
      </c>
      <c r="M15" s="3"/>
    </row>
    <row r="16" spans="1:13" x14ac:dyDescent="0.25">
      <c r="A16" s="3">
        <v>12966</v>
      </c>
      <c r="B16" s="4">
        <v>41686</v>
      </c>
      <c r="C16" s="18">
        <v>40192</v>
      </c>
      <c r="D16" s="3">
        <v>1420</v>
      </c>
      <c r="E16" s="3">
        <v>1500</v>
      </c>
      <c r="F16" s="7" t="s">
        <v>13</v>
      </c>
      <c r="G16" s="5" t="s">
        <v>38</v>
      </c>
      <c r="H16" s="5" t="s">
        <v>79</v>
      </c>
      <c r="I16" s="30" t="s">
        <v>51</v>
      </c>
      <c r="J16" s="7" t="s">
        <v>17</v>
      </c>
      <c r="K16" s="3">
        <v>14</v>
      </c>
      <c r="L16" s="3">
        <f t="shared" si="1"/>
        <v>269.34999999999997</v>
      </c>
      <c r="M16" s="3"/>
    </row>
    <row r="17" spans="1:13" x14ac:dyDescent="0.25">
      <c r="A17" s="3">
        <v>12967</v>
      </c>
      <c r="B17" s="4">
        <v>41688</v>
      </c>
      <c r="C17" s="18">
        <v>17710</v>
      </c>
      <c r="D17" s="3">
        <v>1730</v>
      </c>
      <c r="E17" s="3">
        <v>1830</v>
      </c>
      <c r="F17" s="7" t="s">
        <v>13</v>
      </c>
      <c r="G17" s="5" t="s">
        <v>115</v>
      </c>
      <c r="H17" s="5" t="s">
        <v>15</v>
      </c>
      <c r="I17" s="30" t="s">
        <v>16</v>
      </c>
      <c r="J17" s="7" t="s">
        <v>17</v>
      </c>
      <c r="K17" s="3">
        <v>16.7</v>
      </c>
      <c r="L17" s="3">
        <f t="shared" si="1"/>
        <v>286.04999999999995</v>
      </c>
      <c r="M17" s="3"/>
    </row>
    <row r="18" spans="1:13" x14ac:dyDescent="0.25">
      <c r="A18" s="3">
        <v>12968</v>
      </c>
      <c r="B18" s="4">
        <v>41689</v>
      </c>
      <c r="C18" s="18">
        <v>5620</v>
      </c>
      <c r="D18" s="3">
        <v>1600</v>
      </c>
      <c r="E18" s="3">
        <v>1620</v>
      </c>
      <c r="F18" s="7" t="s">
        <v>13</v>
      </c>
      <c r="G18" s="5" t="s">
        <v>95</v>
      </c>
      <c r="H18" s="5" t="s">
        <v>114</v>
      </c>
      <c r="I18" s="30" t="s">
        <v>116</v>
      </c>
      <c r="J18" s="7" t="s">
        <v>17</v>
      </c>
      <c r="K18" s="3">
        <v>10</v>
      </c>
      <c r="L18" s="3">
        <f t="shared" si="1"/>
        <v>296.04999999999995</v>
      </c>
      <c r="M18" s="3"/>
    </row>
    <row r="19" spans="1:13" x14ac:dyDescent="0.25">
      <c r="A19" s="3">
        <v>13073</v>
      </c>
      <c r="B19" s="4">
        <v>41692</v>
      </c>
      <c r="C19" s="18">
        <v>30835</v>
      </c>
      <c r="D19" s="3">
        <v>1800</v>
      </c>
      <c r="E19" s="3">
        <v>1900</v>
      </c>
      <c r="F19" s="7" t="s">
        <v>13</v>
      </c>
      <c r="G19" s="5" t="s">
        <v>95</v>
      </c>
      <c r="H19" s="5" t="s">
        <v>114</v>
      </c>
      <c r="I19" s="30" t="s">
        <v>37</v>
      </c>
      <c r="J19" s="7" t="s">
        <v>17</v>
      </c>
      <c r="K19" s="3">
        <v>25</v>
      </c>
      <c r="L19" s="3">
        <f t="shared" si="1"/>
        <v>321.04999999999995</v>
      </c>
      <c r="M19" s="3"/>
    </row>
    <row r="20" spans="1:13" x14ac:dyDescent="0.25">
      <c r="A20" s="3">
        <v>13080</v>
      </c>
      <c r="B20" s="4">
        <v>41695</v>
      </c>
      <c r="C20" s="18">
        <v>30836</v>
      </c>
      <c r="D20" s="3">
        <v>1400</v>
      </c>
      <c r="E20" s="3">
        <v>1500</v>
      </c>
      <c r="F20" s="7" t="s">
        <v>13</v>
      </c>
      <c r="G20" s="5" t="s">
        <v>115</v>
      </c>
      <c r="H20" s="5" t="s">
        <v>15</v>
      </c>
      <c r="I20" s="30" t="s">
        <v>37</v>
      </c>
      <c r="J20" s="7" t="s">
        <v>17</v>
      </c>
      <c r="K20" s="3">
        <v>25</v>
      </c>
      <c r="L20" s="3">
        <f t="shared" si="1"/>
        <v>346.04999999999995</v>
      </c>
      <c r="M20" s="3"/>
    </row>
    <row r="21" spans="1:13" x14ac:dyDescent="0.25">
      <c r="A21" s="3">
        <v>13085</v>
      </c>
      <c r="B21" s="4">
        <v>41696</v>
      </c>
      <c r="C21" s="18">
        <v>5763</v>
      </c>
      <c r="D21" s="3">
        <v>1000</v>
      </c>
      <c r="E21" s="3">
        <v>1045</v>
      </c>
      <c r="F21" s="7" t="s">
        <v>13</v>
      </c>
      <c r="G21" s="5" t="s">
        <v>38</v>
      </c>
      <c r="H21" s="5" t="s">
        <v>114</v>
      </c>
      <c r="I21" s="30" t="s">
        <v>116</v>
      </c>
      <c r="J21" s="7" t="s">
        <v>17</v>
      </c>
      <c r="K21" s="3">
        <v>15</v>
      </c>
      <c r="L21" s="3">
        <f t="shared" ref="L21" si="2">SUM(L20+K21)</f>
        <v>361.04999999999995</v>
      </c>
      <c r="M21" s="3"/>
    </row>
    <row r="23" spans="1:13" ht="15.75" thickBot="1" x14ac:dyDescent="0.3"/>
    <row r="24" spans="1:13" ht="18.75" x14ac:dyDescent="0.3">
      <c r="I24" s="8" t="s">
        <v>117</v>
      </c>
      <c r="J24" s="9"/>
    </row>
    <row r="25" spans="1:13" ht="18.75" x14ac:dyDescent="0.3">
      <c r="I25" s="11"/>
      <c r="J25" s="12"/>
    </row>
    <row r="26" spans="1:13" ht="18.75" x14ac:dyDescent="0.3">
      <c r="I26" s="11" t="s">
        <v>118</v>
      </c>
      <c r="J26" s="12"/>
    </row>
    <row r="27" spans="1:13" ht="18.75" x14ac:dyDescent="0.3">
      <c r="I27" s="11" t="s">
        <v>119</v>
      </c>
      <c r="J27" s="12"/>
    </row>
    <row r="28" spans="1:13" ht="19.5" thickBot="1" x14ac:dyDescent="0.35">
      <c r="I28" s="14" t="s">
        <v>120</v>
      </c>
      <c r="J28" s="1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90" zoomScaleNormal="90" workbookViewId="0">
      <selection activeCell="D29" sqref="D29"/>
    </sheetView>
  </sheetViews>
  <sheetFormatPr baseColWidth="10" defaultRowHeight="15" x14ac:dyDescent="0.25"/>
  <cols>
    <col min="9" max="9" width="24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4">
        <v>13153</v>
      </c>
      <c r="B2" s="35">
        <v>41702</v>
      </c>
      <c r="C2" s="34">
        <v>50740</v>
      </c>
      <c r="D2" s="36">
        <v>0.34722222222222227</v>
      </c>
      <c r="E2" s="36">
        <v>0.39583333333333331</v>
      </c>
      <c r="F2" s="34" t="s">
        <v>13</v>
      </c>
      <c r="G2" s="34" t="s">
        <v>38</v>
      </c>
      <c r="H2" s="34" t="s">
        <v>79</v>
      </c>
      <c r="I2" s="34" t="s">
        <v>61</v>
      </c>
      <c r="J2" s="34" t="s">
        <v>121</v>
      </c>
      <c r="K2" s="37">
        <v>15</v>
      </c>
      <c r="L2" s="34">
        <v>15</v>
      </c>
      <c r="M2" s="34"/>
    </row>
    <row r="3" spans="1:13" x14ac:dyDescent="0.25">
      <c r="A3" s="34">
        <v>13154</v>
      </c>
      <c r="B3" s="35">
        <v>41702</v>
      </c>
      <c r="C3" s="34">
        <v>50738</v>
      </c>
      <c r="D3" s="36">
        <v>0.34722222222222227</v>
      </c>
      <c r="E3" s="36">
        <v>0.39583333333333331</v>
      </c>
      <c r="F3" s="34" t="s">
        <v>13</v>
      </c>
      <c r="G3" s="34" t="s">
        <v>38</v>
      </c>
      <c r="H3" s="34" t="s">
        <v>79</v>
      </c>
      <c r="I3" s="34" t="s">
        <v>61</v>
      </c>
      <c r="J3" s="34" t="s">
        <v>121</v>
      </c>
      <c r="K3" s="37">
        <v>28</v>
      </c>
      <c r="L3" s="34">
        <f>SUM(L2+K3)</f>
        <v>43</v>
      </c>
      <c r="M3" s="34"/>
    </row>
    <row r="4" spans="1:13" x14ac:dyDescent="0.25">
      <c r="A4" s="34">
        <v>13171</v>
      </c>
      <c r="B4" s="35">
        <v>41703</v>
      </c>
      <c r="C4" s="34">
        <v>50744</v>
      </c>
      <c r="D4" s="36">
        <v>0.5</v>
      </c>
      <c r="E4" s="36">
        <v>0.51388888888888895</v>
      </c>
      <c r="F4" s="34" t="s">
        <v>13</v>
      </c>
      <c r="G4" s="34" t="s">
        <v>122</v>
      </c>
      <c r="H4" s="34" t="s">
        <v>15</v>
      </c>
      <c r="I4" s="34" t="s">
        <v>61</v>
      </c>
      <c r="J4" s="34" t="s">
        <v>121</v>
      </c>
      <c r="K4" s="37">
        <v>25</v>
      </c>
      <c r="L4" s="34">
        <f t="shared" ref="L4:L11" si="0">SUM(L3+K4)</f>
        <v>68</v>
      </c>
      <c r="M4" s="34"/>
    </row>
    <row r="5" spans="1:13" x14ac:dyDescent="0.25">
      <c r="A5" s="34">
        <v>13200</v>
      </c>
      <c r="B5" s="35">
        <v>41705</v>
      </c>
      <c r="C5" s="34">
        <v>7390</v>
      </c>
      <c r="D5" s="36">
        <v>0.50694444444444442</v>
      </c>
      <c r="E5" s="36">
        <v>0.5625</v>
      </c>
      <c r="F5" s="34" t="s">
        <v>13</v>
      </c>
      <c r="G5" s="34" t="s">
        <v>122</v>
      </c>
      <c r="H5" s="34" t="s">
        <v>15</v>
      </c>
      <c r="I5" s="34" t="s">
        <v>61</v>
      </c>
      <c r="J5" s="34" t="s">
        <v>121</v>
      </c>
      <c r="K5" s="37">
        <v>25</v>
      </c>
      <c r="L5" s="34">
        <f t="shared" si="0"/>
        <v>93</v>
      </c>
      <c r="M5" s="34"/>
    </row>
    <row r="6" spans="1:13" x14ac:dyDescent="0.25">
      <c r="A6" s="34">
        <v>13251</v>
      </c>
      <c r="B6" s="35">
        <v>41710</v>
      </c>
      <c r="C6" s="34">
        <v>40199</v>
      </c>
      <c r="D6" s="34">
        <v>1430</v>
      </c>
      <c r="E6" s="34">
        <v>1600</v>
      </c>
      <c r="F6" s="34" t="s">
        <v>13</v>
      </c>
      <c r="G6" s="34" t="s">
        <v>122</v>
      </c>
      <c r="H6" s="34" t="s">
        <v>15</v>
      </c>
      <c r="I6" s="34" t="s">
        <v>51</v>
      </c>
      <c r="J6" s="34" t="s">
        <v>121</v>
      </c>
      <c r="K6" s="37">
        <v>14</v>
      </c>
      <c r="L6" s="34">
        <f t="shared" si="0"/>
        <v>107</v>
      </c>
      <c r="M6" s="34"/>
    </row>
    <row r="7" spans="1:13" x14ac:dyDescent="0.25">
      <c r="A7" s="34">
        <v>13252</v>
      </c>
      <c r="B7" s="35">
        <v>41710</v>
      </c>
      <c r="C7" s="34">
        <v>50746</v>
      </c>
      <c r="D7" s="34">
        <v>1430</v>
      </c>
      <c r="E7" s="34">
        <v>1600</v>
      </c>
      <c r="F7" s="34" t="s">
        <v>13</v>
      </c>
      <c r="G7" s="34" t="s">
        <v>122</v>
      </c>
      <c r="H7" s="34" t="s">
        <v>15</v>
      </c>
      <c r="I7" s="34" t="s">
        <v>61</v>
      </c>
      <c r="J7" s="34" t="s">
        <v>121</v>
      </c>
      <c r="K7" s="37">
        <v>15</v>
      </c>
      <c r="L7" s="34">
        <f t="shared" si="0"/>
        <v>122</v>
      </c>
      <c r="M7" s="34"/>
    </row>
    <row r="8" spans="1:13" x14ac:dyDescent="0.25">
      <c r="A8" s="34">
        <v>13270</v>
      </c>
      <c r="B8" s="35">
        <v>41712</v>
      </c>
      <c r="C8" s="34">
        <v>81715</v>
      </c>
      <c r="D8" s="34">
        <v>1230</v>
      </c>
      <c r="E8" s="34">
        <v>1400</v>
      </c>
      <c r="F8" s="34" t="s">
        <v>13</v>
      </c>
      <c r="G8" s="34" t="s">
        <v>14</v>
      </c>
      <c r="H8" s="34" t="s">
        <v>15</v>
      </c>
      <c r="I8" s="34" t="s">
        <v>123</v>
      </c>
      <c r="J8" s="34" t="s">
        <v>121</v>
      </c>
      <c r="K8" s="37">
        <v>15</v>
      </c>
      <c r="L8" s="34">
        <f t="shared" si="0"/>
        <v>137</v>
      </c>
      <c r="M8" s="34"/>
    </row>
    <row r="9" spans="1:13" x14ac:dyDescent="0.25">
      <c r="A9" s="34">
        <v>13271</v>
      </c>
      <c r="B9" s="35">
        <v>41712</v>
      </c>
      <c r="C9" s="34">
        <v>81716</v>
      </c>
      <c r="D9" s="34">
        <v>1230</v>
      </c>
      <c r="E9" s="34">
        <v>1400</v>
      </c>
      <c r="F9" s="34" t="s">
        <v>13</v>
      </c>
      <c r="G9" s="34" t="s">
        <v>14</v>
      </c>
      <c r="H9" s="34" t="s">
        <v>15</v>
      </c>
      <c r="I9" s="34" t="s">
        <v>123</v>
      </c>
      <c r="J9" s="34" t="s">
        <v>121</v>
      </c>
      <c r="K9" s="37">
        <v>10</v>
      </c>
      <c r="L9" s="34">
        <f t="shared" si="0"/>
        <v>147</v>
      </c>
      <c r="M9" s="34"/>
    </row>
    <row r="10" spans="1:13" x14ac:dyDescent="0.25">
      <c r="A10" s="34">
        <v>13302</v>
      </c>
      <c r="B10" s="35">
        <v>41715</v>
      </c>
      <c r="C10" s="34">
        <v>5957</v>
      </c>
      <c r="D10" s="34">
        <v>1520</v>
      </c>
      <c r="E10" s="34">
        <v>1630</v>
      </c>
      <c r="F10" s="34" t="s">
        <v>13</v>
      </c>
      <c r="G10" s="34" t="s">
        <v>14</v>
      </c>
      <c r="H10" s="34" t="s">
        <v>15</v>
      </c>
      <c r="I10" s="34" t="s">
        <v>91</v>
      </c>
      <c r="J10" s="34" t="s">
        <v>121</v>
      </c>
      <c r="K10" s="37">
        <v>25</v>
      </c>
      <c r="L10" s="34">
        <f t="shared" si="0"/>
        <v>172</v>
      </c>
      <c r="M10" s="34"/>
    </row>
    <row r="11" spans="1:13" x14ac:dyDescent="0.25">
      <c r="A11" s="34">
        <v>13364</v>
      </c>
      <c r="B11" s="35">
        <v>41722</v>
      </c>
      <c r="C11" s="34">
        <v>7644</v>
      </c>
      <c r="D11" s="34">
        <v>1300</v>
      </c>
      <c r="E11" s="34">
        <v>1425</v>
      </c>
      <c r="F11" s="34" t="s">
        <v>13</v>
      </c>
      <c r="G11" s="34" t="s">
        <v>122</v>
      </c>
      <c r="H11" s="34" t="s">
        <v>39</v>
      </c>
      <c r="I11" s="34" t="s">
        <v>74</v>
      </c>
      <c r="J11" s="34" t="s">
        <v>121</v>
      </c>
      <c r="K11" s="37">
        <v>25</v>
      </c>
      <c r="L11" s="34">
        <f t="shared" si="0"/>
        <v>197</v>
      </c>
      <c r="M11" s="34"/>
    </row>
    <row r="12" spans="1:13" ht="15.75" thickBot="1" x14ac:dyDescent="0.3"/>
    <row r="13" spans="1:13" ht="18.75" x14ac:dyDescent="0.3">
      <c r="I13" s="8" t="s">
        <v>130</v>
      </c>
      <c r="J13" s="9"/>
    </row>
    <row r="14" spans="1:13" ht="18.75" x14ac:dyDescent="0.3">
      <c r="I14" s="11"/>
      <c r="J14" s="12"/>
    </row>
    <row r="15" spans="1:13" ht="18.75" x14ac:dyDescent="0.3">
      <c r="I15" s="11" t="s">
        <v>124</v>
      </c>
      <c r="J15" s="12"/>
    </row>
    <row r="16" spans="1:13" ht="18.75" x14ac:dyDescent="0.3">
      <c r="I16" s="11" t="s">
        <v>125</v>
      </c>
      <c r="J16" s="12"/>
    </row>
    <row r="17" spans="9:10" ht="19.5" thickBot="1" x14ac:dyDescent="0.35">
      <c r="I17" s="14" t="s">
        <v>126</v>
      </c>
      <c r="J17" s="1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12" sqref="I12:J16"/>
    </sheetView>
  </sheetViews>
  <sheetFormatPr baseColWidth="10" defaultRowHeight="15" x14ac:dyDescent="0.25"/>
  <cols>
    <col min="9" max="9" width="15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8">
        <v>13452</v>
      </c>
      <c r="B2" s="39">
        <v>41732</v>
      </c>
      <c r="C2" s="38">
        <v>5549</v>
      </c>
      <c r="D2" s="38">
        <v>900</v>
      </c>
      <c r="E2" s="38">
        <v>920</v>
      </c>
      <c r="F2" s="38" t="s">
        <v>13</v>
      </c>
      <c r="G2" s="38" t="s">
        <v>38</v>
      </c>
      <c r="H2" s="38" t="s">
        <v>79</v>
      </c>
      <c r="I2" s="38" t="s">
        <v>127</v>
      </c>
      <c r="J2" s="38" t="s">
        <v>121</v>
      </c>
      <c r="K2" s="38">
        <v>10</v>
      </c>
      <c r="L2" s="38">
        <v>10</v>
      </c>
      <c r="M2" s="38">
        <v>44</v>
      </c>
    </row>
    <row r="3" spans="1:13" x14ac:dyDescent="0.25">
      <c r="A3" s="38">
        <v>13474</v>
      </c>
      <c r="B3" s="39">
        <v>41733</v>
      </c>
      <c r="C3" s="38">
        <v>51304</v>
      </c>
      <c r="D3" s="38">
        <v>1535</v>
      </c>
      <c r="E3" s="38">
        <v>1635</v>
      </c>
      <c r="F3" s="38" t="s">
        <v>13</v>
      </c>
      <c r="G3" s="38" t="s">
        <v>95</v>
      </c>
      <c r="H3" s="38" t="s">
        <v>39</v>
      </c>
      <c r="I3" s="38" t="s">
        <v>61</v>
      </c>
      <c r="J3" s="38" t="s">
        <v>121</v>
      </c>
      <c r="K3" s="38">
        <v>25</v>
      </c>
      <c r="L3" s="38">
        <f>SUM(L2+K3)</f>
        <v>35</v>
      </c>
      <c r="M3" s="38">
        <v>44</v>
      </c>
    </row>
    <row r="4" spans="1:13" x14ac:dyDescent="0.25">
      <c r="A4" s="38">
        <v>13484</v>
      </c>
      <c r="B4" s="39">
        <v>41734</v>
      </c>
      <c r="C4" s="38">
        <v>51321</v>
      </c>
      <c r="D4" s="38">
        <v>1200</v>
      </c>
      <c r="E4" s="38">
        <v>1300</v>
      </c>
      <c r="F4" s="38" t="s">
        <v>13</v>
      </c>
      <c r="G4" s="38" t="s">
        <v>14</v>
      </c>
      <c r="H4" s="38" t="s">
        <v>15</v>
      </c>
      <c r="I4" s="38" t="s">
        <v>61</v>
      </c>
      <c r="J4" s="38" t="s">
        <v>121</v>
      </c>
      <c r="K4" s="38">
        <v>25</v>
      </c>
      <c r="L4" s="38">
        <f t="shared" ref="L4:L10" si="0">SUM(L3+K4)</f>
        <v>60</v>
      </c>
      <c r="M4" s="38">
        <v>44</v>
      </c>
    </row>
    <row r="5" spans="1:13" x14ac:dyDescent="0.25">
      <c r="A5" s="38">
        <v>13496</v>
      </c>
      <c r="B5" s="39">
        <v>41736</v>
      </c>
      <c r="C5" s="38">
        <v>22581</v>
      </c>
      <c r="D5" s="38">
        <v>1450</v>
      </c>
      <c r="E5" s="38">
        <v>1600</v>
      </c>
      <c r="F5" s="38" t="s">
        <v>13</v>
      </c>
      <c r="G5" s="38" t="s">
        <v>95</v>
      </c>
      <c r="H5" s="38" t="s">
        <v>39</v>
      </c>
      <c r="I5" s="38" t="s">
        <v>128</v>
      </c>
      <c r="J5" s="38" t="s">
        <v>121</v>
      </c>
      <c r="K5" s="38">
        <v>14</v>
      </c>
      <c r="L5" s="38">
        <f t="shared" si="0"/>
        <v>74</v>
      </c>
      <c r="M5" s="38">
        <v>44</v>
      </c>
    </row>
    <row r="6" spans="1:13" x14ac:dyDescent="0.25">
      <c r="A6" s="38">
        <v>13495</v>
      </c>
      <c r="B6" s="39">
        <v>41736</v>
      </c>
      <c r="C6" s="38">
        <v>51325</v>
      </c>
      <c r="D6" s="38">
        <v>1450</v>
      </c>
      <c r="E6" s="38">
        <v>1600</v>
      </c>
      <c r="F6" s="38" t="s">
        <v>13</v>
      </c>
      <c r="G6" s="38" t="s">
        <v>95</v>
      </c>
      <c r="H6" s="38" t="s">
        <v>39</v>
      </c>
      <c r="I6" s="38" t="s">
        <v>61</v>
      </c>
      <c r="J6" s="38" t="s">
        <v>121</v>
      </c>
      <c r="K6" s="38">
        <v>15</v>
      </c>
      <c r="L6" s="38">
        <f t="shared" si="0"/>
        <v>89</v>
      </c>
      <c r="M6" s="38">
        <v>44</v>
      </c>
    </row>
    <row r="7" spans="1:13" x14ac:dyDescent="0.25">
      <c r="A7" s="38">
        <v>13526</v>
      </c>
      <c r="B7" s="39">
        <v>41739</v>
      </c>
      <c r="C7" s="38">
        <v>1589</v>
      </c>
      <c r="D7" s="38">
        <v>1700</v>
      </c>
      <c r="E7" s="38">
        <v>1800</v>
      </c>
      <c r="F7" s="38" t="s">
        <v>13</v>
      </c>
      <c r="G7" s="38" t="s">
        <v>95</v>
      </c>
      <c r="H7" s="38" t="s">
        <v>39</v>
      </c>
      <c r="I7" s="38" t="s">
        <v>48</v>
      </c>
      <c r="J7" s="38" t="s">
        <v>121</v>
      </c>
      <c r="K7" s="38">
        <v>25</v>
      </c>
      <c r="L7" s="38">
        <f t="shared" si="0"/>
        <v>114</v>
      </c>
      <c r="M7" s="38">
        <v>44</v>
      </c>
    </row>
    <row r="8" spans="1:13" x14ac:dyDescent="0.25">
      <c r="A8" s="38">
        <v>13563</v>
      </c>
      <c r="B8" s="39">
        <v>41743</v>
      </c>
      <c r="C8" s="38">
        <v>6117</v>
      </c>
      <c r="D8" s="38">
        <v>1600</v>
      </c>
      <c r="E8" s="38">
        <v>1730</v>
      </c>
      <c r="F8" s="38" t="s">
        <v>13</v>
      </c>
      <c r="G8" s="38" t="s">
        <v>14</v>
      </c>
      <c r="H8" s="38" t="s">
        <v>129</v>
      </c>
      <c r="I8" s="38" t="s">
        <v>127</v>
      </c>
      <c r="J8" s="38" t="s">
        <v>121</v>
      </c>
      <c r="K8" s="38">
        <v>25</v>
      </c>
      <c r="L8" s="38">
        <f t="shared" si="0"/>
        <v>139</v>
      </c>
      <c r="M8" s="38">
        <v>44</v>
      </c>
    </row>
    <row r="9" spans="1:13" x14ac:dyDescent="0.25">
      <c r="A9" s="38">
        <v>13675</v>
      </c>
      <c r="B9" s="39">
        <v>41757</v>
      </c>
      <c r="C9" s="38">
        <v>8004</v>
      </c>
      <c r="D9" s="38">
        <v>1400</v>
      </c>
      <c r="E9" s="38">
        <v>1500</v>
      </c>
      <c r="F9" s="38" t="s">
        <v>13</v>
      </c>
      <c r="G9" s="38" t="s">
        <v>14</v>
      </c>
      <c r="H9" s="38" t="s">
        <v>15</v>
      </c>
      <c r="I9" s="38" t="s">
        <v>74</v>
      </c>
      <c r="J9" s="38" t="s">
        <v>121</v>
      </c>
      <c r="K9" s="38">
        <v>25</v>
      </c>
      <c r="L9" s="38">
        <f t="shared" si="0"/>
        <v>164</v>
      </c>
      <c r="M9" s="38">
        <v>44</v>
      </c>
    </row>
    <row r="10" spans="1:13" x14ac:dyDescent="0.25">
      <c r="A10" s="38">
        <v>13709</v>
      </c>
      <c r="B10" s="39">
        <v>41759</v>
      </c>
      <c r="C10" s="38">
        <v>52533</v>
      </c>
      <c r="D10" s="38">
        <v>1800</v>
      </c>
      <c r="E10" s="38">
        <v>1900</v>
      </c>
      <c r="F10" s="38" t="s">
        <v>13</v>
      </c>
      <c r="G10" s="38" t="s">
        <v>14</v>
      </c>
      <c r="H10" s="38" t="s">
        <v>15</v>
      </c>
      <c r="I10" s="38" t="s">
        <v>61</v>
      </c>
      <c r="J10" s="38" t="s">
        <v>121</v>
      </c>
      <c r="K10" s="38">
        <v>15</v>
      </c>
      <c r="L10" s="38">
        <f t="shared" si="0"/>
        <v>179</v>
      </c>
      <c r="M10" s="38"/>
    </row>
    <row r="11" spans="1:13" ht="15.75" thickBot="1" x14ac:dyDescent="0.3"/>
    <row r="12" spans="1:13" ht="18.75" x14ac:dyDescent="0.3">
      <c r="I12" s="8" t="s">
        <v>131</v>
      </c>
      <c r="J12" s="9"/>
    </row>
    <row r="13" spans="1:13" ht="18.75" x14ac:dyDescent="0.3">
      <c r="I13" s="11"/>
      <c r="J13" s="12"/>
    </row>
    <row r="14" spans="1:13" ht="18.75" x14ac:dyDescent="0.3">
      <c r="I14" s="11" t="s">
        <v>132</v>
      </c>
      <c r="J14" s="12"/>
    </row>
    <row r="15" spans="1:13" ht="18.75" x14ac:dyDescent="0.3">
      <c r="I15" s="11" t="s">
        <v>133</v>
      </c>
      <c r="J15" s="12"/>
    </row>
    <row r="16" spans="1:13" ht="19.5" thickBot="1" x14ac:dyDescent="0.35">
      <c r="I16" s="14" t="s">
        <v>134</v>
      </c>
      <c r="J16" s="1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M27"/>
  <sheetViews>
    <sheetView topLeftCell="A4" workbookViewId="0">
      <selection activeCell="I23" sqref="I23:J27"/>
    </sheetView>
  </sheetViews>
  <sheetFormatPr baseColWidth="10" defaultRowHeight="15" x14ac:dyDescent="0.25"/>
  <cols>
    <col min="9" max="9" width="16.42578125" customWidth="1"/>
  </cols>
  <sheetData>
    <row r="10" spans="1:1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x14ac:dyDescent="0.25">
      <c r="B11" s="40">
        <v>41762</v>
      </c>
      <c r="C11">
        <v>52524</v>
      </c>
      <c r="D11">
        <v>1400</v>
      </c>
      <c r="E11">
        <v>1500</v>
      </c>
      <c r="F11" t="s">
        <v>13</v>
      </c>
      <c r="G11" t="s">
        <v>14</v>
      </c>
      <c r="H11" t="s">
        <v>15</v>
      </c>
      <c r="I11" t="s">
        <v>61</v>
      </c>
      <c r="J11" t="s">
        <v>121</v>
      </c>
      <c r="K11">
        <v>25</v>
      </c>
      <c r="L11" s="38">
        <v>25</v>
      </c>
      <c r="M11" s="38">
        <v>45</v>
      </c>
    </row>
    <row r="12" spans="1:13" x14ac:dyDescent="0.25">
      <c r="A12" s="38">
        <v>13743</v>
      </c>
      <c r="B12" s="39">
        <v>41764</v>
      </c>
      <c r="C12" s="38">
        <v>43475</v>
      </c>
      <c r="D12" s="38">
        <v>1400</v>
      </c>
      <c r="E12" s="38">
        <v>1500</v>
      </c>
      <c r="F12" s="38" t="s">
        <v>13</v>
      </c>
      <c r="G12" s="38" t="s">
        <v>95</v>
      </c>
      <c r="H12" s="38" t="s">
        <v>39</v>
      </c>
      <c r="I12" s="38" t="s">
        <v>51</v>
      </c>
      <c r="J12" s="38" t="s">
        <v>121</v>
      </c>
      <c r="K12" s="38">
        <v>25</v>
      </c>
      <c r="L12" s="38">
        <f>SUM(L11+K12)</f>
        <v>50</v>
      </c>
      <c r="M12" s="38">
        <v>45</v>
      </c>
    </row>
    <row r="13" spans="1:13" x14ac:dyDescent="0.25">
      <c r="A13" s="38">
        <v>13761</v>
      </c>
      <c r="B13" s="39">
        <v>41765</v>
      </c>
      <c r="C13" s="38">
        <v>1598</v>
      </c>
      <c r="D13" s="38">
        <v>1800</v>
      </c>
      <c r="E13" s="38">
        <v>1900</v>
      </c>
      <c r="F13" s="38" t="s">
        <v>13</v>
      </c>
      <c r="G13" s="38" t="s">
        <v>95</v>
      </c>
      <c r="H13" s="38" t="s">
        <v>39</v>
      </c>
      <c r="I13" s="38" t="s">
        <v>48</v>
      </c>
      <c r="J13" s="38" t="s">
        <v>121</v>
      </c>
      <c r="K13" s="38">
        <v>25</v>
      </c>
      <c r="L13" s="38">
        <f t="shared" ref="L13:L21" si="0">SUM(L12+K13)</f>
        <v>75</v>
      </c>
      <c r="M13" s="38">
        <v>45</v>
      </c>
    </row>
    <row r="14" spans="1:13" x14ac:dyDescent="0.25">
      <c r="A14" s="38">
        <v>13797</v>
      </c>
      <c r="B14" s="39">
        <v>41771</v>
      </c>
      <c r="C14" s="38">
        <v>7922</v>
      </c>
      <c r="D14" s="38">
        <v>1200</v>
      </c>
      <c r="E14" s="38">
        <v>1307</v>
      </c>
      <c r="F14" s="38" t="s">
        <v>13</v>
      </c>
      <c r="G14" s="38" t="s">
        <v>95</v>
      </c>
      <c r="H14" s="38" t="s">
        <v>39</v>
      </c>
      <c r="I14" s="38" t="s">
        <v>74</v>
      </c>
      <c r="J14" s="38" t="s">
        <v>121</v>
      </c>
      <c r="K14" s="38">
        <v>25</v>
      </c>
      <c r="L14" s="38">
        <f t="shared" si="0"/>
        <v>100</v>
      </c>
      <c r="M14" s="38">
        <v>45</v>
      </c>
    </row>
    <row r="15" spans="1:13" x14ac:dyDescent="0.25">
      <c r="A15" s="38">
        <v>13826</v>
      </c>
      <c r="B15" s="39">
        <v>41774</v>
      </c>
      <c r="C15" s="38">
        <v>192065</v>
      </c>
      <c r="D15" s="38">
        <v>1330</v>
      </c>
      <c r="E15" s="38">
        <v>1447</v>
      </c>
      <c r="F15" s="38" t="s">
        <v>13</v>
      </c>
      <c r="G15" s="38" t="s">
        <v>95</v>
      </c>
      <c r="H15" s="38" t="s">
        <v>39</v>
      </c>
      <c r="I15" s="38" t="s">
        <v>135</v>
      </c>
      <c r="J15" s="38" t="s">
        <v>121</v>
      </c>
      <c r="K15" s="38">
        <v>9.98</v>
      </c>
      <c r="L15" s="38">
        <f t="shared" si="0"/>
        <v>109.98</v>
      </c>
      <c r="M15" s="38">
        <v>45</v>
      </c>
    </row>
    <row r="16" spans="1:13" x14ac:dyDescent="0.25">
      <c r="A16" s="38">
        <v>13827</v>
      </c>
      <c r="B16" s="39">
        <v>41774</v>
      </c>
      <c r="C16" s="38">
        <v>41885</v>
      </c>
      <c r="D16" s="38">
        <v>1330</v>
      </c>
      <c r="E16" s="38">
        <v>1447</v>
      </c>
      <c r="F16" s="38" t="s">
        <v>13</v>
      </c>
      <c r="G16" s="38" t="s">
        <v>95</v>
      </c>
      <c r="H16" s="38" t="s">
        <v>39</v>
      </c>
      <c r="I16" s="38" t="s">
        <v>51</v>
      </c>
      <c r="J16" s="38" t="s">
        <v>121</v>
      </c>
      <c r="K16" s="38">
        <v>14</v>
      </c>
      <c r="L16" s="38">
        <f t="shared" si="0"/>
        <v>123.98</v>
      </c>
      <c r="M16" s="38">
        <v>45</v>
      </c>
    </row>
    <row r="17" spans="1:13" x14ac:dyDescent="0.25">
      <c r="A17" s="38">
        <v>13850</v>
      </c>
      <c r="B17" s="39">
        <v>41778</v>
      </c>
      <c r="C17" s="38">
        <v>34427</v>
      </c>
      <c r="D17" s="38">
        <v>1400</v>
      </c>
      <c r="E17" s="38">
        <v>1435</v>
      </c>
      <c r="F17" s="38" t="s">
        <v>13</v>
      </c>
      <c r="G17" s="38" t="s">
        <v>95</v>
      </c>
      <c r="H17" s="38" t="s">
        <v>39</v>
      </c>
      <c r="I17" s="38" t="s">
        <v>37</v>
      </c>
      <c r="J17" s="38" t="s">
        <v>121</v>
      </c>
      <c r="K17" s="38">
        <v>10</v>
      </c>
      <c r="L17" s="38">
        <f t="shared" si="0"/>
        <v>133.98000000000002</v>
      </c>
      <c r="M17" s="38">
        <v>45</v>
      </c>
    </row>
    <row r="18" spans="1:13" x14ac:dyDescent="0.25">
      <c r="A18" s="38">
        <v>13871</v>
      </c>
      <c r="B18" s="39">
        <v>41781</v>
      </c>
      <c r="C18" s="38">
        <v>1600</v>
      </c>
      <c r="D18" s="38">
        <v>1700</v>
      </c>
      <c r="E18" s="38">
        <v>1800</v>
      </c>
      <c r="F18" s="38" t="s">
        <v>13</v>
      </c>
      <c r="G18" s="38" t="s">
        <v>95</v>
      </c>
      <c r="H18" s="38" t="s">
        <v>39</v>
      </c>
      <c r="I18" s="38" t="s">
        <v>48</v>
      </c>
      <c r="J18" s="38" t="s">
        <v>121</v>
      </c>
      <c r="K18" s="38">
        <v>25</v>
      </c>
      <c r="L18" s="38">
        <f t="shared" si="0"/>
        <v>158.98000000000002</v>
      </c>
      <c r="M18" s="38">
        <v>45</v>
      </c>
    </row>
    <row r="19" spans="1:13" x14ac:dyDescent="0.25">
      <c r="A19" s="38">
        <v>13883</v>
      </c>
      <c r="B19" s="39">
        <v>41782</v>
      </c>
      <c r="C19" s="38">
        <v>192077</v>
      </c>
      <c r="D19" s="38">
        <v>1800</v>
      </c>
      <c r="E19" s="38">
        <v>1820</v>
      </c>
      <c r="F19" s="38" t="s">
        <v>13</v>
      </c>
      <c r="G19" s="38" t="s">
        <v>18</v>
      </c>
      <c r="H19" s="38" t="s">
        <v>129</v>
      </c>
      <c r="I19" s="38" t="s">
        <v>135</v>
      </c>
      <c r="J19" s="38" t="s">
        <v>121</v>
      </c>
      <c r="K19" s="38">
        <v>14.99</v>
      </c>
      <c r="L19" s="38">
        <f t="shared" si="0"/>
        <v>173.97000000000003</v>
      </c>
      <c r="M19" s="38">
        <v>45</v>
      </c>
    </row>
    <row r="20" spans="1:13" x14ac:dyDescent="0.25">
      <c r="A20" s="38">
        <v>13897</v>
      </c>
      <c r="B20" s="39">
        <v>41785</v>
      </c>
      <c r="C20" s="38">
        <v>8242</v>
      </c>
      <c r="D20" s="38">
        <v>1200</v>
      </c>
      <c r="E20" s="38">
        <v>1330</v>
      </c>
      <c r="F20" s="38" t="s">
        <v>13</v>
      </c>
      <c r="G20" s="38" t="s">
        <v>14</v>
      </c>
      <c r="H20" s="38" t="s">
        <v>15</v>
      </c>
      <c r="I20" s="38" t="s">
        <v>74</v>
      </c>
      <c r="J20" s="38" t="s">
        <v>121</v>
      </c>
      <c r="K20" s="38">
        <v>25</v>
      </c>
      <c r="L20" s="38">
        <f t="shared" si="0"/>
        <v>198.97000000000003</v>
      </c>
      <c r="M20" s="38">
        <v>45</v>
      </c>
    </row>
    <row r="21" spans="1:13" x14ac:dyDescent="0.25">
      <c r="L21" s="38">
        <f t="shared" si="0"/>
        <v>198.97000000000003</v>
      </c>
      <c r="M21" s="38">
        <v>45</v>
      </c>
    </row>
    <row r="22" spans="1:13" ht="15.75" thickBot="1" x14ac:dyDescent="0.3"/>
    <row r="23" spans="1:13" ht="18.75" x14ac:dyDescent="0.3">
      <c r="I23" s="8" t="s">
        <v>136</v>
      </c>
      <c r="J23" s="9"/>
    </row>
    <row r="24" spans="1:13" ht="18.75" x14ac:dyDescent="0.3">
      <c r="I24" s="11"/>
      <c r="J24" s="12"/>
    </row>
    <row r="25" spans="1:13" ht="18.75" x14ac:dyDescent="0.3">
      <c r="I25" s="11" t="s">
        <v>138</v>
      </c>
      <c r="J25" s="12"/>
    </row>
    <row r="26" spans="1:13" ht="18.75" x14ac:dyDescent="0.3">
      <c r="I26" s="11" t="s">
        <v>137</v>
      </c>
      <c r="J26" s="12"/>
    </row>
    <row r="27" spans="1:13" ht="19.5" thickBot="1" x14ac:dyDescent="0.35">
      <c r="I27" s="14" t="s">
        <v>139</v>
      </c>
      <c r="J27" s="1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I8" sqref="I8:J12"/>
    </sheetView>
  </sheetViews>
  <sheetFormatPr baseColWidth="10" defaultRowHeight="15" x14ac:dyDescent="0.25"/>
  <cols>
    <col min="9" max="9" width="23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8">
        <v>13951</v>
      </c>
      <c r="B2" s="39">
        <v>41794</v>
      </c>
      <c r="C2" s="38">
        <v>7948</v>
      </c>
      <c r="D2" s="38">
        <v>1400</v>
      </c>
      <c r="E2" s="38">
        <v>1500</v>
      </c>
      <c r="F2" s="38" t="s">
        <v>13</v>
      </c>
      <c r="G2" s="38" t="s">
        <v>14</v>
      </c>
      <c r="H2" s="38" t="s">
        <v>15</v>
      </c>
      <c r="I2" s="38" t="s">
        <v>74</v>
      </c>
      <c r="J2" s="38" t="s">
        <v>17</v>
      </c>
      <c r="K2" s="38">
        <v>15</v>
      </c>
      <c r="L2" s="38">
        <v>15</v>
      </c>
      <c r="M2" s="38">
        <v>45</v>
      </c>
    </row>
    <row r="3" spans="1:13" x14ac:dyDescent="0.25">
      <c r="A3" s="38">
        <v>13952</v>
      </c>
      <c r="B3" s="39">
        <v>41794</v>
      </c>
      <c r="C3" s="38">
        <v>53752</v>
      </c>
      <c r="D3" s="38">
        <v>1400</v>
      </c>
      <c r="E3" s="38">
        <v>1500</v>
      </c>
      <c r="F3" s="38" t="s">
        <v>13</v>
      </c>
      <c r="G3" s="38" t="s">
        <v>14</v>
      </c>
      <c r="H3" s="38" t="s">
        <v>15</v>
      </c>
      <c r="I3" s="38" t="s">
        <v>61</v>
      </c>
      <c r="J3" s="38" t="s">
        <v>17</v>
      </c>
      <c r="K3" s="38">
        <v>15</v>
      </c>
      <c r="L3" s="38">
        <f>SUM(L2+K3)</f>
        <v>30</v>
      </c>
      <c r="M3" s="38">
        <v>45</v>
      </c>
    </row>
    <row r="4" spans="1:13" x14ac:dyDescent="0.25">
      <c r="A4" s="38">
        <v>13958</v>
      </c>
      <c r="B4" s="39">
        <v>41795</v>
      </c>
      <c r="C4" s="38">
        <v>94824</v>
      </c>
      <c r="D4" s="38">
        <v>1200</v>
      </c>
      <c r="E4" s="38">
        <v>1230</v>
      </c>
      <c r="F4" s="38" t="s">
        <v>13</v>
      </c>
      <c r="G4" s="38" t="s">
        <v>95</v>
      </c>
      <c r="H4" s="38" t="s">
        <v>39</v>
      </c>
      <c r="I4" s="38" t="s">
        <v>140</v>
      </c>
      <c r="J4" s="38" t="s">
        <v>17</v>
      </c>
      <c r="K4" s="38">
        <v>15</v>
      </c>
      <c r="L4" s="38">
        <f t="shared" ref="L4:L5" si="0">SUM(L3+K4)</f>
        <v>45</v>
      </c>
      <c r="M4" s="38">
        <v>45</v>
      </c>
    </row>
    <row r="5" spans="1:13" x14ac:dyDescent="0.25">
      <c r="A5" s="38">
        <v>13977</v>
      </c>
      <c r="B5" s="39">
        <v>41799</v>
      </c>
      <c r="C5" s="38">
        <v>8424</v>
      </c>
      <c r="D5" s="38">
        <v>1200</v>
      </c>
      <c r="E5" s="38">
        <v>1220</v>
      </c>
      <c r="F5" s="38" t="s">
        <v>13</v>
      </c>
      <c r="G5" s="38" t="s">
        <v>14</v>
      </c>
      <c r="H5" s="38" t="s">
        <v>15</v>
      </c>
      <c r="I5" s="38" t="s">
        <v>74</v>
      </c>
      <c r="J5" s="38" t="s">
        <v>17</v>
      </c>
      <c r="K5" s="38">
        <v>25</v>
      </c>
      <c r="L5" s="38">
        <f t="shared" si="0"/>
        <v>70</v>
      </c>
      <c r="M5" s="38">
        <v>45</v>
      </c>
    </row>
    <row r="7" spans="1:13" ht="15.75" thickBot="1" x14ac:dyDescent="0.3"/>
    <row r="8" spans="1:13" ht="18.75" x14ac:dyDescent="0.3">
      <c r="I8" s="8" t="s">
        <v>141</v>
      </c>
      <c r="J8" s="9"/>
    </row>
    <row r="9" spans="1:13" ht="18.75" x14ac:dyDescent="0.3">
      <c r="I9" s="11"/>
      <c r="J9" s="12"/>
    </row>
    <row r="10" spans="1:13" ht="18.75" x14ac:dyDescent="0.3">
      <c r="I10" s="11" t="s">
        <v>142</v>
      </c>
      <c r="J10" s="12"/>
    </row>
    <row r="11" spans="1:13" ht="18.75" x14ac:dyDescent="0.3">
      <c r="I11" s="11" t="s">
        <v>143</v>
      </c>
      <c r="J11" s="12"/>
    </row>
    <row r="12" spans="1:13" ht="19.5" thickBot="1" x14ac:dyDescent="0.35">
      <c r="I12" s="14" t="s">
        <v>144</v>
      </c>
      <c r="J12" s="1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12" sqref="G12"/>
    </sheetView>
  </sheetViews>
  <sheetFormatPr baseColWidth="10" defaultRowHeight="15" x14ac:dyDescent="0.25"/>
  <cols>
    <col min="9" max="9" width="33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8">
        <v>14290</v>
      </c>
      <c r="B2" s="39">
        <v>41849</v>
      </c>
      <c r="C2" s="38">
        <v>6522</v>
      </c>
      <c r="D2" s="38">
        <v>1015</v>
      </c>
      <c r="E2" s="38">
        <v>1035</v>
      </c>
      <c r="F2" s="38" t="s">
        <v>13</v>
      </c>
      <c r="G2" s="38" t="s">
        <v>38</v>
      </c>
      <c r="H2" s="38" t="s">
        <v>39</v>
      </c>
      <c r="I2" s="38" t="s">
        <v>145</v>
      </c>
      <c r="J2" s="38" t="s">
        <v>121</v>
      </c>
      <c r="K2" s="38">
        <v>7</v>
      </c>
      <c r="L2" s="38">
        <v>7</v>
      </c>
      <c r="M2" s="38">
        <v>45</v>
      </c>
    </row>
    <row r="4" spans="1:13" ht="15.75" thickBot="1" x14ac:dyDescent="0.3"/>
    <row r="5" spans="1:13" ht="18.75" x14ac:dyDescent="0.3">
      <c r="H5" s="8" t="s">
        <v>146</v>
      </c>
      <c r="I5" s="9"/>
    </row>
    <row r="6" spans="1:13" ht="18.75" x14ac:dyDescent="0.3">
      <c r="H6" s="11"/>
      <c r="I6" s="12"/>
    </row>
    <row r="7" spans="1:13" ht="18.75" x14ac:dyDescent="0.3">
      <c r="H7" s="11" t="s">
        <v>147</v>
      </c>
      <c r="I7" s="12"/>
    </row>
    <row r="8" spans="1:13" ht="18.75" x14ac:dyDescent="0.3">
      <c r="H8" s="11" t="s">
        <v>148</v>
      </c>
      <c r="I8" s="12"/>
    </row>
    <row r="9" spans="1:13" ht="19.5" thickBot="1" x14ac:dyDescent="0.35">
      <c r="H9" s="14" t="s">
        <v>149</v>
      </c>
      <c r="I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FEBRERO2013</vt:lpstr>
      <vt:lpstr>MARZO2013</vt:lpstr>
      <vt:lpstr>ABRIL.2013</vt:lpstr>
      <vt:lpstr>mayo2013</vt:lpstr>
      <vt:lpstr>junio</vt:lpstr>
      <vt:lpstr>agosto</vt:lpstr>
      <vt:lpstr>SEPTIEMBRE 2013</vt:lpstr>
      <vt:lpstr>OCTUBRE2013</vt:lpstr>
      <vt:lpstr>NOVIEMBRE 2013</vt:lpstr>
      <vt:lpstr>diciembre2013</vt:lpstr>
      <vt:lpstr>ENERO2014</vt:lpstr>
      <vt:lpstr>FEBRERO2014</vt:lpstr>
      <vt:lpstr>MARZO 2014</vt:lpstr>
      <vt:lpstr>ABRIL2014</vt:lpstr>
      <vt:lpstr>MAYO2014</vt:lpstr>
      <vt:lpstr>JUNIO2014</vt:lpstr>
      <vt:lpstr>JULIO2014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José Moraga Emhardt</cp:lastModifiedBy>
  <cp:lastPrinted>2013-10-06T13:17:23Z</cp:lastPrinted>
  <dcterms:created xsi:type="dcterms:W3CDTF">2013-02-23T12:23:26Z</dcterms:created>
  <dcterms:modified xsi:type="dcterms:W3CDTF">2014-11-14T15:42:07Z</dcterms:modified>
</cp:coreProperties>
</file>